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7\Desktop\НПА\РД 2022\Сессии\24\"/>
    </mc:Choice>
  </mc:AlternateContent>
  <bookViews>
    <workbookView xWindow="0" yWindow="0" windowWidth="20490" windowHeight="7755"/>
  </bookViews>
  <sheets>
    <sheet name="Приложение 1_1" sheetId="2" r:id="rId1"/>
  </sheets>
  <definedNames>
    <definedName name="_xlnm.Print_Area" localSheetId="0">'Приложение 1_1'!$B$1:$AW$119</definedName>
  </definedNames>
  <calcPr calcId="152511" refMode="R1C1"/>
</workbook>
</file>

<file path=xl/calcChain.xml><?xml version="1.0" encoding="utf-8"?>
<calcChain xmlns="http://schemas.openxmlformats.org/spreadsheetml/2006/main">
  <c r="AW88" i="2" l="1"/>
  <c r="AW87" i="2"/>
  <c r="AW86" i="2"/>
  <c r="AW54" i="2"/>
  <c r="AW53" i="2"/>
  <c r="AW52" i="2"/>
  <c r="AW51" i="2"/>
  <c r="AW50" i="2"/>
  <c r="AW111" i="2" l="1"/>
  <c r="AW110" i="2"/>
  <c r="AW109" i="2"/>
  <c r="AW108" i="2"/>
  <c r="AW107" i="2"/>
  <c r="AW99" i="2"/>
  <c r="AW79" i="2"/>
  <c r="AW78" i="2"/>
  <c r="AW77" i="2"/>
  <c r="AW34" i="2"/>
  <c r="AW33" i="2"/>
  <c r="AW32" i="2"/>
  <c r="AW31" i="2"/>
  <c r="AW30" i="2"/>
  <c r="AW29" i="2"/>
  <c r="AW28" i="2"/>
  <c r="AW27" i="2"/>
  <c r="AW26" i="2"/>
  <c r="AW25" i="2"/>
  <c r="AW24" i="2"/>
  <c r="AW23" i="2"/>
  <c r="AW22" i="2"/>
  <c r="AW20" i="2"/>
  <c r="AW19" i="2"/>
  <c r="AW18" i="2"/>
  <c r="AW96" i="2" l="1"/>
  <c r="AW13" i="2" l="1"/>
  <c r="AW14" i="2"/>
  <c r="AW15" i="2"/>
  <c r="AW16" i="2"/>
  <c r="AW17" i="2"/>
  <c r="AW21" i="2"/>
  <c r="AW35" i="2"/>
  <c r="AW36" i="2"/>
  <c r="AW37" i="2"/>
  <c r="AW38" i="2"/>
  <c r="AW39" i="2"/>
  <c r="AW40" i="2"/>
  <c r="AW41" i="2"/>
  <c r="AW42" i="2"/>
  <c r="AW43" i="2"/>
  <c r="AW44" i="2"/>
  <c r="AW45" i="2"/>
  <c r="AW46" i="2"/>
  <c r="AW47" i="2"/>
  <c r="AW48" i="2"/>
  <c r="AW49" i="2"/>
  <c r="AW55" i="2"/>
  <c r="AW56" i="2"/>
  <c r="AW57" i="2"/>
  <c r="AW58" i="2"/>
  <c r="AW59" i="2"/>
  <c r="AW60" i="2"/>
  <c r="AW61" i="2"/>
  <c r="AW62" i="2"/>
  <c r="AW63" i="2"/>
  <c r="AW64" i="2"/>
  <c r="AW65" i="2"/>
  <c r="AW66" i="2"/>
  <c r="AW67" i="2"/>
  <c r="AW68" i="2"/>
  <c r="AW69" i="2"/>
  <c r="AW70" i="2"/>
  <c r="AW71" i="2"/>
  <c r="AW72" i="2"/>
  <c r="AW73" i="2"/>
  <c r="AW74" i="2"/>
  <c r="AW80" i="2"/>
  <c r="AW81" i="2"/>
  <c r="AW82" i="2"/>
  <c r="AW83" i="2"/>
  <c r="AW84" i="2"/>
  <c r="AW85" i="2"/>
  <c r="AW89" i="2"/>
  <c r="AW90" i="2"/>
  <c r="AW91" i="2"/>
  <c r="AW92" i="2"/>
  <c r="AW93" i="2"/>
  <c r="AW94" i="2"/>
  <c r="AW95" i="2"/>
  <c r="AW97" i="2"/>
  <c r="AW98" i="2"/>
  <c r="AW100" i="2"/>
  <c r="AW101" i="2"/>
  <c r="AW102" i="2"/>
  <c r="AW103" i="2"/>
  <c r="AW104" i="2"/>
  <c r="AW105" i="2"/>
  <c r="AW106" i="2"/>
  <c r="AW112" i="2"/>
  <c r="AW113" i="2"/>
  <c r="AW114" i="2"/>
  <c r="AW115" i="2"/>
  <c r="AW116" i="2"/>
  <c r="AW117" i="2"/>
  <c r="AW118" i="2"/>
  <c r="AW119" i="2"/>
  <c r="AW12" i="2"/>
</calcChain>
</file>

<file path=xl/sharedStrings.xml><?xml version="1.0" encoding="utf-8"?>
<sst xmlns="http://schemas.openxmlformats.org/spreadsheetml/2006/main" count="402" uniqueCount="114">
  <si>
    <t xml:space="preserve"> </t>
  </si>
  <si>
    <t>(Расшифровка подписи)</t>
  </si>
  <si>
    <t/>
  </si>
  <si>
    <t>Итого:</t>
  </si>
  <si>
    <t>000</t>
  </si>
  <si>
    <t>0000000000</t>
  </si>
  <si>
    <t>ИТОГО:</t>
  </si>
  <si>
    <t>ИТОГО РАСХОДОВ:</t>
  </si>
  <si>
    <t>540</t>
  </si>
  <si>
    <t>Иные межбюджетные трансферты</t>
  </si>
  <si>
    <t>500</t>
  </si>
  <si>
    <t>Межбюджетные трансферты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</si>
  <si>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</si>
  <si>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</si>
  <si>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</si>
  <si>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</si>
  <si>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</si>
  <si>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</si>
  <si>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9900000000</t>
  </si>
  <si>
    <t>Непрограммные расходы местного бюджета</t>
  </si>
  <si>
    <t>Пенсионное обеспечение</t>
  </si>
  <si>
    <t>СОЦИАЛЬНАЯ ПОЛИТИКА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</si>
  <si>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</si>
  <si>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</si>
  <si>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</si>
  <si>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</si>
  <si>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</si>
  <si>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</si>
  <si>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</si>
  <si>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</si>
  <si>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</si>
  <si>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</si>
  <si>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</si>
  <si>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</si>
  <si>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</si>
  <si>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сфере культуры и кинематографии района</t>
  </si>
  <si>
    <t>Культура</t>
  </si>
  <si>
    <t>КУЛЬТУРА, КИНЕМАТОГРАФИЯ</t>
  </si>
  <si>
    <t>9900000040</t>
  </si>
  <si>
    <t>Организация и содержание мест захоронений</t>
  </si>
  <si>
    <t>9900000010</t>
  </si>
  <si>
    <t>Уличное освещение</t>
  </si>
  <si>
    <t>Благоустройство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</si>
  <si>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</si>
  <si>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</si>
  <si>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</si>
  <si>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</si>
  <si>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</si>
  <si>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</si>
  <si>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</si>
  <si>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</si>
  <si>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</si>
  <si>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</si>
  <si>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</si>
  <si>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</si>
  <si>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</si>
  <si>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</si>
  <si>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</si>
  <si>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</si>
  <si>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</si>
  <si>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</si>
  <si>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</si>
  <si>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</si>
  <si>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9900006990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</si>
  <si>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</si>
  <si>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</si>
  <si>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</si>
  <si>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</si>
  <si>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</si>
  <si>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</si>
  <si>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</si>
  <si>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</si>
  <si>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</si>
  <si>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</si>
  <si>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</si>
  <si>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</si>
  <si>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</si>
  <si>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</si>
  <si>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</si>
  <si>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</si>
  <si>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</si>
  <si>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</si>
  <si>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</si>
  <si>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</si>
  <si>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</si>
  <si>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</si>
  <si>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</si>
  <si>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</si>
  <si>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</si>
  <si>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</si>
  <si>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</si>
  <si>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</si>
  <si>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</si>
  <si>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</si>
  <si>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</si>
  <si>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</si>
  <si>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</si>
  <si>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</si>
  <si>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</si>
  <si>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</si>
  <si>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№3</t>
  </si>
  <si>
    <t>Утверждено</t>
  </si>
  <si>
    <t>Исполнено</t>
  </si>
  <si>
    <t>%</t>
  </si>
  <si>
    <t>Обеспечение расходов по собственным полномочиям за счет средств областного бюджете на обеспечение сбалансированности местного бюджета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</si>
  <si>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</si>
  <si>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Закупка товаров, работ и услуг для государственных (муниципальных) нужд</t>
  </si>
  <si>
    <t>Расходы по обеспечению пожарной безопасности</t>
  </si>
  <si>
    <t>Реализация мероприятий по устойчивому функционированию автомобильных дорог местного значения и искусственных сооружений на них,а также уличной дорожной сети</t>
  </si>
  <si>
    <t>Исполнение расходов по  ведомственной структуре расходов бюджета Меньшиковского сельсовета за 2021 год</t>
  </si>
  <si>
    <t>Другие общегосударственные вопросы</t>
  </si>
  <si>
    <t>Оценка недвжимости</t>
  </si>
  <si>
    <t>Расходы на реализацию мероприятий по разработке проектной документации и проведения ее государственной экспертизы государственной программы Ноавосибирской области "Комплексное развитие сельских территорий в Новосибирской области" на 2021 год</t>
  </si>
  <si>
    <t>к решению Совета депутатов Меньшиковского сельсовета №91 от 27.05.2022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</si>
</sst>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\.00\.00"/>
    <numFmt numFmtId="165" formatCode="#,##0.00;[Red]\-#,##0.00;0.00"/>
    <numFmt numFmtId="166" formatCode="\1"/>
    <numFmt numFmtId="167" formatCode="000;;"/>
    <numFmt numFmtId="168" formatCode="0000000000;;"/>
    <numFmt numFmtId="169" formatCode="00"/>
    <numFmt numFmtId="170" formatCode="00;;&quot;&quot;"/>
    <numFmt numFmtId="171" formatCode="000;;&quot;&quot;"/>
    <numFmt numFmtId="172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16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6" fillId="0" borderId="28" xfId="1" applyNumberFormat="1" applyFont="1" applyFill="1" applyBorder="1" applyAlignment="1" applyProtection="1">
      <alignment horizontal="centerContinuous" vertical="center"/>
      <protection hidden="1"/>
    </xf>
    <xf numFmtId="0" fontId="6" fillId="0" borderId="27" xfId="1" applyNumberFormat="1" applyFont="1" applyFill="1" applyBorder="1" applyAlignment="1" applyProtection="1">
      <alignment horizontal="centerContinuous" vertical="center"/>
      <protection hidden="1"/>
    </xf>
    <xf numFmtId="0" fontId="6" fillId="0" borderId="27" xfId="1" applyNumberFormat="1" applyFont="1" applyFill="1" applyBorder="1" applyAlignment="1" applyProtection="1">
      <alignment horizontal="center" vertical="center"/>
      <protection hidden="1"/>
    </xf>
    <xf numFmtId="0" fontId="6" fillId="0" borderId="29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Continuous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2" xfId="1" applyNumberFormat="1" applyFont="1" applyFill="1" applyBorder="1" applyAlignment="1" applyProtection="1">
      <alignment horizontal="centerContinuous" vertical="center"/>
      <protection hidden="1"/>
    </xf>
    <xf numFmtId="0" fontId="6" fillId="0" borderId="30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Continuous" vertical="center"/>
      <protection hidden="1"/>
    </xf>
    <xf numFmtId="0" fontId="6" fillId="0" borderId="10" xfId="1" applyNumberFormat="1" applyFont="1" applyFill="1" applyBorder="1" applyAlignment="1" applyProtection="1">
      <alignment horizontal="centerContinuous" vertical="center"/>
      <protection hidden="1"/>
    </xf>
    <xf numFmtId="0" fontId="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Continuous" vertical="center"/>
      <protection hidden="1"/>
    </xf>
    <xf numFmtId="0" fontId="6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15" xfId="1" applyNumberFormat="1" applyFont="1" applyFill="1" applyBorder="1" applyAlignment="1" applyProtection="1">
      <alignment horizontal="centerContinuous"/>
      <protection hidden="1"/>
    </xf>
    <xf numFmtId="0" fontId="6" fillId="0" borderId="16" xfId="1" applyNumberFormat="1" applyFont="1" applyFill="1" applyBorder="1" applyAlignment="1" applyProtection="1">
      <alignment horizontal="centerContinuous"/>
      <protection hidden="1"/>
    </xf>
    <xf numFmtId="0" fontId="6" fillId="0" borderId="15" xfId="1" applyNumberFormat="1" applyFont="1" applyFill="1" applyBorder="1" applyAlignment="1" applyProtection="1">
      <alignment horizontal="center"/>
      <protection hidden="1"/>
    </xf>
    <xf numFmtId="0" fontId="6" fillId="0" borderId="27" xfId="1" applyNumberFormat="1" applyFont="1" applyFill="1" applyBorder="1" applyAlignment="1" applyProtection="1">
      <alignment horizontal="center"/>
      <protection hidden="1"/>
    </xf>
    <xf numFmtId="171" fontId="6" fillId="0" borderId="18" xfId="1" applyNumberFormat="1" applyFont="1" applyFill="1" applyBorder="1" applyAlignment="1" applyProtection="1">
      <alignment horizontal="right" wrapText="1"/>
      <protection hidden="1"/>
    </xf>
    <xf numFmtId="170" fontId="6" fillId="0" borderId="18" xfId="1" applyNumberFormat="1" applyFont="1" applyFill="1" applyBorder="1" applyAlignment="1" applyProtection="1">
      <alignment horizontal="centerContinuous" wrapText="1"/>
      <protection hidden="1"/>
    </xf>
    <xf numFmtId="169" fontId="6" fillId="0" borderId="18" xfId="1" applyNumberFormat="1" applyFont="1" applyFill="1" applyBorder="1" applyAlignment="1" applyProtection="1">
      <alignment horizontal="centerContinuous" wrapText="1"/>
      <protection hidden="1"/>
    </xf>
    <xf numFmtId="168" fontId="6" fillId="0" borderId="18" xfId="1" applyNumberFormat="1" applyFont="1" applyFill="1" applyBorder="1" applyAlignment="1" applyProtection="1">
      <alignment horizontal="centerContinuous" wrapText="1"/>
      <protection hidden="1"/>
    </xf>
    <xf numFmtId="167" fontId="6" fillId="0" borderId="18" xfId="1" applyNumberFormat="1" applyFont="1" applyFill="1" applyBorder="1" applyAlignment="1" applyProtection="1">
      <alignment horizontal="centerContinuous" wrapText="1"/>
      <protection hidden="1"/>
    </xf>
    <xf numFmtId="171" fontId="7" fillId="0" borderId="18" xfId="1" applyNumberFormat="1" applyFont="1" applyFill="1" applyBorder="1" applyAlignment="1" applyProtection="1">
      <alignment horizontal="right" wrapText="1"/>
      <protection hidden="1"/>
    </xf>
    <xf numFmtId="170" fontId="7" fillId="0" borderId="18" xfId="1" applyNumberFormat="1" applyFont="1" applyFill="1" applyBorder="1" applyAlignment="1" applyProtection="1">
      <alignment horizontal="centerContinuous" wrapText="1"/>
      <protection hidden="1"/>
    </xf>
    <xf numFmtId="169" fontId="7" fillId="0" borderId="18" xfId="1" applyNumberFormat="1" applyFont="1" applyFill="1" applyBorder="1" applyAlignment="1" applyProtection="1">
      <alignment horizontal="centerContinuous" wrapText="1"/>
      <protection hidden="1"/>
    </xf>
    <xf numFmtId="168" fontId="7" fillId="0" borderId="18" xfId="1" applyNumberFormat="1" applyFont="1" applyFill="1" applyBorder="1" applyAlignment="1" applyProtection="1">
      <alignment horizontal="centerContinuous" wrapText="1"/>
      <protection hidden="1"/>
    </xf>
    <xf numFmtId="167" fontId="7" fillId="0" borderId="18" xfId="1" applyNumberFormat="1" applyFont="1" applyFill="1" applyBorder="1" applyAlignment="1" applyProtection="1">
      <alignment horizontal="centerContinuous" wrapText="1"/>
      <protection hidden="1"/>
    </xf>
    <xf numFmtId="171" fontId="6" fillId="0" borderId="21" xfId="1" applyNumberFormat="1" applyFont="1" applyFill="1" applyBorder="1" applyAlignment="1" applyProtection="1">
      <alignment wrapText="1"/>
      <protection hidden="1"/>
    </xf>
    <xf numFmtId="171" fontId="6" fillId="0" borderId="20" xfId="1" applyNumberFormat="1" applyFont="1" applyFill="1" applyBorder="1" applyAlignment="1" applyProtection="1">
      <alignment wrapText="1"/>
      <protection hidden="1"/>
    </xf>
    <xf numFmtId="166" fontId="6" fillId="0" borderId="19" xfId="1" applyNumberFormat="1" applyFont="1" applyFill="1" applyBorder="1" applyAlignment="1" applyProtection="1">
      <alignment horizontal="center" wrapText="1"/>
      <protection hidden="1"/>
    </xf>
    <xf numFmtId="166" fontId="6" fillId="0" borderId="18" xfId="1" applyNumberFormat="1" applyFont="1" applyFill="1" applyBorder="1" applyAlignment="1" applyProtection="1">
      <alignment horizontal="center" wrapText="1"/>
      <protection hidden="1"/>
    </xf>
    <xf numFmtId="0" fontId="1" fillId="2" borderId="0" xfId="1" applyFill="1"/>
    <xf numFmtId="170" fontId="6" fillId="0" borderId="18" xfId="1" applyNumberFormat="1" applyFont="1" applyFill="1" applyBorder="1" applyAlignment="1" applyProtection="1">
      <alignment horizontal="center" wrapText="1"/>
      <protection hidden="1"/>
    </xf>
    <xf numFmtId="169" fontId="6" fillId="0" borderId="18" xfId="1" applyNumberFormat="1" applyFont="1" applyFill="1" applyBorder="1" applyAlignment="1" applyProtection="1">
      <alignment horizontal="center" wrapText="1"/>
      <protection hidden="1"/>
    </xf>
    <xf numFmtId="168" fontId="6" fillId="0" borderId="18" xfId="1" applyNumberFormat="1" applyFont="1" applyFill="1" applyBorder="1" applyAlignment="1" applyProtection="1">
      <alignment horizontal="center" wrapText="1"/>
      <protection hidden="1"/>
    </xf>
    <xf numFmtId="167" fontId="6" fillId="0" borderId="18" xfId="1" applyNumberFormat="1" applyFont="1" applyFill="1" applyBorder="1" applyAlignment="1" applyProtection="1">
      <alignment horizontal="center" wrapText="1"/>
      <protection hidden="1"/>
    </xf>
    <xf numFmtId="166" fontId="6" fillId="0" borderId="19" xfId="1" applyNumberFormat="1" applyFont="1" applyFill="1" applyBorder="1" applyAlignment="1" applyProtection="1">
      <alignment horizontal="center" vertical="top" wrapText="1"/>
      <protection hidden="1"/>
    </xf>
    <xf numFmtId="166" fontId="6" fillId="0" borderId="18" xfId="1" applyNumberFormat="1" applyFont="1" applyFill="1" applyBorder="1" applyAlignment="1" applyProtection="1">
      <alignment horizontal="center" vertical="top" wrapText="1"/>
      <protection hidden="1"/>
    </xf>
    <xf numFmtId="0" fontId="4" fillId="0" borderId="19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/>
    <xf numFmtId="0" fontId="6" fillId="0" borderId="32" xfId="1" applyNumberFormat="1" applyFont="1" applyFill="1" applyBorder="1" applyAlignment="1" applyProtection="1">
      <alignment horizontal="center" wrapText="1"/>
      <protection hidden="1"/>
    </xf>
    <xf numFmtId="0" fontId="6" fillId="0" borderId="31" xfId="1" applyNumberFormat="1" applyFont="1" applyFill="1" applyBorder="1" applyAlignment="1" applyProtection="1">
      <alignment horizontal="center" wrapText="1"/>
      <protection hidden="1"/>
    </xf>
    <xf numFmtId="0" fontId="1" fillId="0" borderId="19" xfId="1" applyNumberFormat="1" applyFont="1" applyFill="1" applyBorder="1" applyAlignment="1" applyProtection="1">
      <alignment horizontal="center"/>
      <protection hidden="1"/>
    </xf>
    <xf numFmtId="0" fontId="3" fillId="3" borderId="16" xfId="1" applyFont="1" applyFill="1" applyBorder="1" applyAlignment="1" applyProtection="1">
      <protection hidden="1"/>
    </xf>
    <xf numFmtId="171" fontId="6" fillId="3" borderId="18" xfId="1" applyNumberFormat="1" applyFont="1" applyFill="1" applyBorder="1" applyAlignment="1" applyProtection="1">
      <alignment horizontal="right" wrapText="1"/>
      <protection hidden="1"/>
    </xf>
    <xf numFmtId="170" fontId="6" fillId="3" borderId="18" xfId="1" applyNumberFormat="1" applyFont="1" applyFill="1" applyBorder="1" applyAlignment="1" applyProtection="1">
      <alignment horizontal="centerContinuous" wrapText="1"/>
      <protection hidden="1"/>
    </xf>
    <xf numFmtId="169" fontId="6" fillId="3" borderId="18" xfId="1" applyNumberFormat="1" applyFont="1" applyFill="1" applyBorder="1" applyAlignment="1" applyProtection="1">
      <alignment horizontal="centerContinuous" wrapText="1"/>
      <protection hidden="1"/>
    </xf>
    <xf numFmtId="168" fontId="6" fillId="3" borderId="18" xfId="1" applyNumberFormat="1" applyFont="1" applyFill="1" applyBorder="1" applyAlignment="1" applyProtection="1">
      <alignment horizontal="centerContinuous" wrapText="1"/>
      <protection hidden="1"/>
    </xf>
    <xf numFmtId="167" fontId="6" fillId="3" borderId="18" xfId="1" applyNumberFormat="1" applyFont="1" applyFill="1" applyBorder="1" applyAlignment="1" applyProtection="1">
      <alignment horizontal="centerContinuous" wrapText="1"/>
      <protection hidden="1"/>
    </xf>
    <xf numFmtId="0" fontId="3" fillId="3" borderId="0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5" fillId="2" borderId="0" xfId="1" applyFont="1" applyFill="1" applyAlignment="1" applyProtection="1">
      <protection hidden="1"/>
    </xf>
    <xf numFmtId="0" fontId="6" fillId="2" borderId="11" xfId="1" applyNumberFormat="1" applyFont="1" applyFill="1" applyBorder="1" applyAlignment="1" applyProtection="1">
      <alignment horizontal="right" vertical="center"/>
      <protection hidden="1"/>
    </xf>
    <xf numFmtId="0" fontId="6" fillId="2" borderId="0" xfId="1" applyNumberFormat="1" applyFont="1" applyFill="1" applyAlignment="1" applyProtection="1">
      <alignment horizontal="centerContinuous" vertical="center"/>
      <protection hidden="1"/>
    </xf>
    <xf numFmtId="0" fontId="6" fillId="2" borderId="16" xfId="1" applyNumberFormat="1" applyFont="1" applyFill="1" applyBorder="1" applyAlignment="1" applyProtection="1">
      <alignment horizontal="right" vertical="center"/>
      <protection hidden="1"/>
    </xf>
    <xf numFmtId="0" fontId="6" fillId="2" borderId="11" xfId="1" applyNumberFormat="1" applyFont="1" applyFill="1" applyBorder="1" applyAlignment="1" applyProtection="1">
      <alignment horizontal="centerContinuous" vertical="center"/>
      <protection hidden="1"/>
    </xf>
    <xf numFmtId="0" fontId="6" fillId="2" borderId="15" xfId="1" applyNumberFormat="1" applyFont="1" applyFill="1" applyBorder="1" applyAlignment="1" applyProtection="1">
      <alignment horizontal="centerContinuous" vertical="center"/>
      <protection hidden="1"/>
    </xf>
    <xf numFmtId="0" fontId="6" fillId="2" borderId="15" xfId="1" applyNumberFormat="1" applyFont="1" applyFill="1" applyBorder="1" applyAlignment="1" applyProtection="1">
      <alignment horizontal="right" vertical="center"/>
      <protection hidden="1"/>
    </xf>
    <xf numFmtId="0" fontId="6" fillId="2" borderId="15" xfId="1" applyNumberFormat="1" applyFont="1" applyFill="1" applyBorder="1" applyAlignment="1" applyProtection="1">
      <alignment horizontal="right"/>
      <protection hidden="1"/>
    </xf>
    <xf numFmtId="165" fontId="6" fillId="2" borderId="15" xfId="1" applyNumberFormat="1" applyFont="1" applyFill="1" applyBorder="1" applyAlignment="1" applyProtection="1">
      <alignment vertical="center"/>
      <protection hidden="1"/>
    </xf>
    <xf numFmtId="165" fontId="6" fillId="2" borderId="11" xfId="1" applyNumberFormat="1" applyFont="1" applyFill="1" applyBorder="1" applyAlignment="1" applyProtection="1">
      <alignment vertical="center"/>
      <protection hidden="1"/>
    </xf>
    <xf numFmtId="0" fontId="5" fillId="2" borderId="0" xfId="1" applyNumberFormat="1" applyFont="1" applyFill="1" applyBorder="1" applyAlignment="1" applyProtection="1">
      <protection hidden="1"/>
    </xf>
    <xf numFmtId="171" fontId="7" fillId="3" borderId="18" xfId="1" applyNumberFormat="1" applyFont="1" applyFill="1" applyBorder="1" applyAlignment="1" applyProtection="1">
      <alignment horizontal="right" wrapText="1"/>
      <protection hidden="1"/>
    </xf>
    <xf numFmtId="170" fontId="7" fillId="3" borderId="18" xfId="1" applyNumberFormat="1" applyFont="1" applyFill="1" applyBorder="1" applyAlignment="1" applyProtection="1">
      <alignment horizontal="centerContinuous" wrapText="1"/>
      <protection hidden="1"/>
    </xf>
    <xf numFmtId="169" fontId="7" fillId="3" borderId="18" xfId="1" applyNumberFormat="1" applyFont="1" applyFill="1" applyBorder="1" applyAlignment="1" applyProtection="1">
      <alignment horizontal="centerContinuous" wrapText="1"/>
      <protection hidden="1"/>
    </xf>
    <xf numFmtId="168" fontId="7" fillId="3" borderId="18" xfId="1" applyNumberFormat="1" applyFont="1" applyFill="1" applyBorder="1" applyAlignment="1" applyProtection="1">
      <alignment horizontal="centerContinuous" wrapText="1"/>
      <protection hidden="1"/>
    </xf>
    <xf numFmtId="167" fontId="7" fillId="3" borderId="18" xfId="1" applyNumberFormat="1" applyFont="1" applyFill="1" applyBorder="1" applyAlignment="1" applyProtection="1">
      <alignment horizontal="centerContinuous" wrapText="1"/>
      <protection hidden="1"/>
    </xf>
    <xf numFmtId="171" fontId="6" fillId="3" borderId="21" xfId="1" applyNumberFormat="1" applyFont="1" applyFill="1" applyBorder="1" applyAlignment="1" applyProtection="1">
      <alignment wrapText="1"/>
      <protection hidden="1"/>
    </xf>
    <xf numFmtId="171" fontId="6" fillId="3" borderId="20" xfId="1" applyNumberFormat="1" applyFont="1" applyFill="1" applyBorder="1" applyAlignment="1" applyProtection="1">
      <alignment wrapText="1"/>
      <protection hidden="1"/>
    </xf>
    <xf numFmtId="166" fontId="6" fillId="3" borderId="19" xfId="1" applyNumberFormat="1" applyFont="1" applyFill="1" applyBorder="1" applyAlignment="1" applyProtection="1">
      <alignment horizontal="center" wrapText="1"/>
      <protection hidden="1"/>
    </xf>
    <xf numFmtId="166" fontId="6" fillId="3" borderId="18" xfId="1" applyNumberFormat="1" applyFont="1" applyFill="1" applyBorder="1" applyAlignment="1" applyProtection="1">
      <alignment horizontal="center" wrapText="1"/>
      <protection hidden="1"/>
    </xf>
    <xf numFmtId="170" fontId="6" fillId="3" borderId="18" xfId="1" applyNumberFormat="1" applyFont="1" applyFill="1" applyBorder="1" applyAlignment="1" applyProtection="1">
      <alignment horizontal="center" wrapText="1"/>
      <protection hidden="1"/>
    </xf>
    <xf numFmtId="169" fontId="6" fillId="3" borderId="18" xfId="1" applyNumberFormat="1" applyFont="1" applyFill="1" applyBorder="1" applyAlignment="1" applyProtection="1">
      <alignment horizontal="center" wrapText="1"/>
      <protection hidden="1"/>
    </xf>
    <xf numFmtId="0" fontId="7" fillId="3" borderId="16" xfId="1" applyFont="1" applyFill="1" applyBorder="1" applyAlignment="1" applyProtection="1">
      <protection hidden="1"/>
    </xf>
    <xf numFmtId="0" fontId="7" fillId="3" borderId="0" xfId="1" applyNumberFormat="1" applyFont="1" applyFill="1" applyBorder="1" applyAlignment="1" applyProtection="1">
      <protection hidden="1"/>
    </xf>
    <xf numFmtId="0" fontId="8" fillId="3" borderId="0" xfId="1" applyFont="1" applyFill="1" applyProtection="1">
      <protection hidden="1"/>
    </xf>
    <xf numFmtId="0" fontId="8" fillId="3" borderId="0" xfId="1" applyFont="1" applyFill="1"/>
    <xf numFmtId="168" fontId="6" fillId="3" borderId="18" xfId="1" applyNumberFormat="1" applyFont="1" applyFill="1" applyBorder="1" applyAlignment="1" applyProtection="1">
      <alignment horizontal="center" wrapText="1"/>
      <protection hidden="1"/>
    </xf>
    <xf numFmtId="0" fontId="1" fillId="3" borderId="0" xfId="1" applyNumberFormat="1" applyFont="1" applyFill="1" applyAlignment="1" applyProtection="1">
      <protection hidden="1"/>
    </xf>
    <xf numFmtId="0" fontId="1" fillId="3" borderId="0" xfId="1" applyFill="1" applyAlignment="1" applyProtection="1">
      <protection hidden="1"/>
    </xf>
    <xf numFmtId="164" fontId="2" fillId="3" borderId="1" xfId="1" applyNumberFormat="1" applyFont="1" applyFill="1" applyBorder="1" applyAlignment="1" applyProtection="1">
      <alignment horizontal="centerContinuous" vertical="top"/>
      <protection hidden="1"/>
    </xf>
    <xf numFmtId="0" fontId="2" fillId="3" borderId="0" xfId="1" applyFont="1" applyFill="1" applyAlignment="1" applyProtection="1">
      <alignment horizontal="centerContinuous" vertical="top"/>
      <protection hidden="1"/>
    </xf>
    <xf numFmtId="0" fontId="1" fillId="3" borderId="0" xfId="1" applyFill="1" applyAlignment="1"/>
    <xf numFmtId="0" fontId="3" fillId="3" borderId="0" xfId="1" applyNumberFormat="1" applyFont="1" applyFill="1" applyAlignment="1" applyProtection="1">
      <protection hidden="1"/>
    </xf>
    <xf numFmtId="0" fontId="6" fillId="3" borderId="10" xfId="1" applyNumberFormat="1" applyFont="1" applyFill="1" applyBorder="1" applyAlignment="1" applyProtection="1">
      <alignment horizontal="left" vertical="center"/>
      <protection hidden="1"/>
    </xf>
    <xf numFmtId="0" fontId="6" fillId="3" borderId="9" xfId="1" applyNumberFormat="1" applyFont="1" applyFill="1" applyBorder="1" applyAlignment="1" applyProtection="1">
      <alignment horizontal="right" vertical="center"/>
      <protection hidden="1"/>
    </xf>
    <xf numFmtId="0" fontId="7" fillId="3" borderId="8" xfId="1" applyNumberFormat="1" applyFont="1" applyFill="1" applyBorder="1" applyAlignment="1" applyProtection="1">
      <alignment horizontal="left" vertical="center"/>
      <protection hidden="1"/>
    </xf>
    <xf numFmtId="0" fontId="7" fillId="3" borderId="7" xfId="1" applyNumberFormat="1" applyFont="1" applyFill="1" applyBorder="1" applyAlignment="1" applyProtection="1">
      <alignment horizontal="right" vertical="center"/>
      <protection hidden="1"/>
    </xf>
    <xf numFmtId="0" fontId="7" fillId="3" borderId="6" xfId="1" applyNumberFormat="1" applyFont="1" applyFill="1" applyBorder="1" applyAlignment="1" applyProtection="1">
      <alignment horizontal="right" vertical="center"/>
      <protection hidden="1"/>
    </xf>
    <xf numFmtId="0" fontId="7" fillId="3" borderId="6" xfId="1" applyNumberFormat="1" applyFont="1" applyFill="1" applyBorder="1" applyAlignment="1" applyProtection="1">
      <alignment horizontal="right"/>
      <protection hidden="1"/>
    </xf>
    <xf numFmtId="0" fontId="7" fillId="3" borderId="6" xfId="1" applyNumberFormat="1" applyFont="1" applyFill="1" applyBorder="1" applyAlignment="1" applyProtection="1">
      <protection hidden="1"/>
    </xf>
    <xf numFmtId="165" fontId="7" fillId="3" borderId="6" xfId="1" applyNumberFormat="1" applyFont="1" applyFill="1" applyBorder="1" applyAlignment="1" applyProtection="1">
      <protection hidden="1"/>
    </xf>
    <xf numFmtId="165" fontId="7" fillId="3" borderId="5" xfId="1" applyNumberFormat="1" applyFont="1" applyFill="1" applyBorder="1" applyAlignment="1" applyProtection="1">
      <protection hidden="1"/>
    </xf>
    <xf numFmtId="167" fontId="6" fillId="3" borderId="18" xfId="1" applyNumberFormat="1" applyFont="1" applyFill="1" applyBorder="1" applyAlignment="1" applyProtection="1">
      <alignment horizontal="center" wrapText="1"/>
      <protection hidden="1"/>
    </xf>
    <xf numFmtId="0" fontId="3" fillId="3" borderId="0" xfId="1" applyNumberFormat="1" applyFont="1" applyFill="1" applyBorder="1" applyAlignment="1" applyProtection="1">
      <alignment horizontal="center"/>
      <protection hidden="1"/>
    </xf>
    <xf numFmtId="0" fontId="1" fillId="3" borderId="0" xfId="1" applyFill="1" applyAlignment="1" applyProtection="1">
      <alignment horizontal="center"/>
      <protection hidden="1"/>
    </xf>
    <xf numFmtId="0" fontId="1" fillId="3" borderId="0" xfId="1" applyFill="1" applyAlignment="1">
      <alignment horizontal="center"/>
    </xf>
    <xf numFmtId="171" fontId="6" fillId="3" borderId="21" xfId="1" applyNumberFormat="1" applyFont="1" applyFill="1" applyBorder="1" applyAlignment="1" applyProtection="1">
      <alignment vertical="top" wrapText="1"/>
      <protection hidden="1"/>
    </xf>
    <xf numFmtId="171" fontId="6" fillId="3" borderId="20" xfId="1" applyNumberFormat="1" applyFont="1" applyFill="1" applyBorder="1" applyAlignment="1" applyProtection="1">
      <alignment vertical="top" wrapText="1"/>
      <protection hidden="1"/>
    </xf>
    <xf numFmtId="171" fontId="7" fillId="3" borderId="23" xfId="1" applyNumberFormat="1" applyFont="1" applyFill="1" applyBorder="1" applyAlignment="1" applyProtection="1">
      <alignment horizontal="right" wrapText="1"/>
      <protection hidden="1"/>
    </xf>
    <xf numFmtId="170" fontId="7" fillId="3" borderId="23" xfId="1" applyNumberFormat="1" applyFont="1" applyFill="1" applyBorder="1" applyAlignment="1" applyProtection="1">
      <alignment horizontal="centerContinuous" wrapText="1"/>
      <protection hidden="1"/>
    </xf>
    <xf numFmtId="169" fontId="7" fillId="3" borderId="23" xfId="1" applyNumberFormat="1" applyFont="1" applyFill="1" applyBorder="1" applyAlignment="1" applyProtection="1">
      <alignment horizontal="centerContinuous" wrapText="1"/>
      <protection hidden="1"/>
    </xf>
    <xf numFmtId="168" fontId="7" fillId="3" borderId="23" xfId="1" applyNumberFormat="1" applyFont="1" applyFill="1" applyBorder="1" applyAlignment="1" applyProtection="1">
      <alignment horizontal="centerContinuous" wrapText="1"/>
      <protection hidden="1"/>
    </xf>
    <xf numFmtId="167" fontId="7" fillId="3" borderId="23" xfId="1" applyNumberFormat="1" applyFont="1" applyFill="1" applyBorder="1" applyAlignment="1" applyProtection="1">
      <alignment horizontal="centerContinuous" wrapText="1"/>
      <protection hidden="1"/>
    </xf>
    <xf numFmtId="0" fontId="1" fillId="0" borderId="0" xfId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71" fontId="6" fillId="3" borderId="20" xfId="1" applyNumberFormat="1" applyFont="1" applyFill="1" applyBorder="1" applyAlignment="1" applyProtection="1">
      <alignment wrapText="1"/>
      <protection hidden="1"/>
    </xf>
    <xf numFmtId="171" fontId="6" fillId="3" borderId="21" xfId="1" applyNumberFormat="1" applyFont="1" applyFill="1" applyBorder="1" applyAlignment="1" applyProtection="1">
      <alignment wrapText="1"/>
      <protection hidden="1"/>
    </xf>
    <xf numFmtId="166" fontId="6" fillId="3" borderId="19" xfId="1" applyNumberFormat="1" applyFont="1" applyFill="1" applyBorder="1" applyAlignment="1" applyProtection="1">
      <alignment horizontal="center" wrapText="1"/>
      <protection hidden="1"/>
    </xf>
    <xf numFmtId="166" fontId="6" fillId="3" borderId="18" xfId="1" applyNumberFormat="1" applyFont="1" applyFill="1" applyBorder="1" applyAlignment="1" applyProtection="1">
      <alignment horizontal="center" wrapText="1"/>
      <protection hidden="1"/>
    </xf>
    <xf numFmtId="172" fontId="3" fillId="2" borderId="19" xfId="1" applyNumberFormat="1" applyFont="1" applyFill="1" applyBorder="1" applyAlignment="1" applyProtection="1">
      <alignment horizontal="center"/>
      <protection hidden="1"/>
    </xf>
    <xf numFmtId="172" fontId="7" fillId="3" borderId="4" xfId="1" applyNumberFormat="1" applyFont="1" applyFill="1" applyBorder="1" applyAlignment="1" applyProtection="1">
      <alignment horizontal="center"/>
      <protection hidden="1"/>
    </xf>
    <xf numFmtId="172" fontId="6" fillId="3" borderId="18" xfId="1" applyNumberFormat="1" applyFont="1" applyFill="1" applyBorder="1" applyAlignment="1" applyProtection="1">
      <alignment horizontal="center" wrapText="1"/>
      <protection hidden="1"/>
    </xf>
    <xf numFmtId="172" fontId="6" fillId="3" borderId="19" xfId="1" applyNumberFormat="1" applyFont="1" applyFill="1" applyBorder="1" applyAlignment="1" applyProtection="1">
      <alignment horizontal="center" wrapText="1"/>
      <protection hidden="1"/>
    </xf>
    <xf numFmtId="172" fontId="3" fillId="3" borderId="19" xfId="1" applyNumberFormat="1" applyFont="1" applyFill="1" applyBorder="1" applyAlignment="1" applyProtection="1">
      <alignment horizontal="center"/>
      <protection hidden="1"/>
    </xf>
    <xf numFmtId="172" fontId="7" fillId="3" borderId="18" xfId="1" applyNumberFormat="1" applyFont="1" applyFill="1" applyBorder="1" applyAlignment="1" applyProtection="1">
      <alignment horizontal="center" wrapText="1"/>
      <protection hidden="1"/>
    </xf>
    <xf numFmtId="172" fontId="7" fillId="3" borderId="36" xfId="1" applyNumberFormat="1" applyFont="1" applyFill="1" applyBorder="1" applyAlignment="1" applyProtection="1">
      <alignment horizontal="center" vertical="center"/>
      <protection hidden="1"/>
    </xf>
    <xf numFmtId="172" fontId="7" fillId="3" borderId="19" xfId="1" applyNumberFormat="1" applyFont="1" applyFill="1" applyBorder="1" applyAlignment="1" applyProtection="1">
      <alignment horizontal="center"/>
      <protection hidden="1"/>
    </xf>
    <xf numFmtId="172" fontId="3" fillId="3" borderId="36" xfId="1" applyNumberFormat="1" applyFont="1" applyFill="1" applyBorder="1" applyAlignment="1" applyProtection="1">
      <alignment horizontal="center" vertical="center"/>
      <protection hidden="1"/>
    </xf>
    <xf numFmtId="172" fontId="7" fillId="3" borderId="3" xfId="1" applyNumberFormat="1" applyFont="1" applyFill="1" applyBorder="1" applyAlignment="1" applyProtection="1">
      <alignment horizontal="center"/>
      <protection hidden="1"/>
    </xf>
    <xf numFmtId="172" fontId="7" fillId="3" borderId="2" xfId="1" applyNumberFormat="1" applyFont="1" applyFill="1" applyBorder="1" applyAlignment="1" applyProtection="1">
      <alignment horizontal="center"/>
      <protection hidden="1"/>
    </xf>
    <xf numFmtId="172" fontId="7" fillId="3" borderId="0" xfId="1" applyNumberFormat="1" applyFont="1" applyFill="1" applyAlignment="1" applyProtection="1">
      <alignment horizontal="center"/>
      <protection hidden="1"/>
    </xf>
    <xf numFmtId="172" fontId="8" fillId="3" borderId="0" xfId="1" applyNumberFormat="1" applyFont="1" applyFill="1" applyAlignment="1" applyProtection="1">
      <alignment horizontal="center"/>
      <protection hidden="1"/>
    </xf>
    <xf numFmtId="0" fontId="4" fillId="3" borderId="0" xfId="1" applyNumberFormat="1" applyFont="1" applyFill="1" applyBorder="1" applyAlignment="1" applyProtection="1">
      <alignment horizontal="center"/>
      <protection hidden="1"/>
    </xf>
    <xf numFmtId="0" fontId="5" fillId="3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3" borderId="0" xfId="1" applyNumberFormat="1" applyFont="1" applyFill="1" applyBorder="1" applyAlignment="1" applyProtection="1">
      <alignment horizontal="center" vertical="center"/>
      <protection hidden="1"/>
    </xf>
    <xf numFmtId="0" fontId="4" fillId="3" borderId="0" xfId="1" applyNumberFormat="1" applyFont="1" applyFill="1" applyBorder="1" applyAlignment="1" applyProtection="1">
      <alignment horizontal="center" wrapText="1"/>
      <protection hidden="1"/>
    </xf>
    <xf numFmtId="0" fontId="3" fillId="3" borderId="0" xfId="1" applyNumberFormat="1" applyFont="1" applyFill="1" applyBorder="1" applyAlignment="1" applyProtection="1">
      <alignment horizontal="center" wrapText="1"/>
      <protection hidden="1"/>
    </xf>
    <xf numFmtId="0" fontId="3" fillId="3" borderId="0" xfId="1" applyFont="1" applyFill="1" applyBorder="1" applyAlignment="1" applyProtection="1">
      <alignment horizontal="center"/>
      <protection hidden="1"/>
    </xf>
    <xf numFmtId="0" fontId="3" fillId="3" borderId="0" xfId="1" applyNumberFormat="1" applyFont="1" applyFill="1" applyAlignment="1" applyProtection="1">
      <alignment horizontal="center" wrapText="1"/>
      <protection hidden="1"/>
    </xf>
    <xf numFmtId="0" fontId="4" fillId="3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15" xfId="1" applyNumberFormat="1" applyFont="1" applyFill="1" applyBorder="1" applyAlignment="1" applyProtection="1">
      <alignment horizontal="center"/>
      <protection hidden="1"/>
    </xf>
    <xf numFmtId="0" fontId="4" fillId="3" borderId="16" xfId="1" applyNumberFormat="1" applyFont="1" applyFill="1" applyBorder="1" applyAlignment="1" applyProtection="1">
      <alignment horizontal="center"/>
      <protection hidden="1"/>
    </xf>
    <xf numFmtId="0" fontId="4" fillId="3" borderId="15" xfId="1" applyNumberFormat="1" applyFont="1" applyFill="1" applyBorder="1" applyAlignment="1" applyProtection="1">
      <alignment horizontal="center"/>
      <protection hidden="1"/>
    </xf>
    <xf numFmtId="0" fontId="4" fillId="3" borderId="16" xfId="1" applyFont="1" applyFill="1" applyBorder="1" applyAlignment="1" applyProtection="1">
      <alignment horizontal="center"/>
      <protection hidden="1"/>
    </xf>
    <xf numFmtId="0" fontId="4" fillId="3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0" xfId="1" applyNumberFormat="1" applyFont="1" applyFill="1" applyAlignment="1" applyProtection="1">
      <alignment horizontal="center" vertical="center" wrapText="1"/>
      <protection hidden="1"/>
    </xf>
    <xf numFmtId="0" fontId="4" fillId="3" borderId="15" xfId="1" applyNumberFormat="1" applyFont="1" applyFill="1" applyBorder="1" applyAlignment="1" applyProtection="1">
      <alignment horizontal="center" vertical="center"/>
      <protection hidden="1"/>
    </xf>
    <xf numFmtId="0" fontId="4" fillId="3" borderId="0" xfId="1" applyNumberFormat="1" applyFont="1" applyFill="1" applyAlignment="1" applyProtection="1">
      <alignment horizontal="center" vertical="center"/>
      <protection hidden="1"/>
    </xf>
    <xf numFmtId="0" fontId="4" fillId="3" borderId="11" xfId="1" applyNumberFormat="1" applyFont="1" applyFill="1" applyBorder="1" applyAlignment="1" applyProtection="1">
      <alignment horizontal="center" vertical="center"/>
      <protection hidden="1"/>
    </xf>
    <xf numFmtId="0" fontId="4" fillId="3" borderId="19" xfId="1" applyNumberFormat="1" applyFont="1" applyFill="1" applyBorder="1" applyAlignment="1" applyProtection="1">
      <alignment horizontal="center" wrapText="1"/>
      <protection hidden="1"/>
    </xf>
    <xf numFmtId="172" fontId="4" fillId="3" borderId="17" xfId="1" applyNumberFormat="1" applyFont="1" applyFill="1" applyBorder="1" applyAlignment="1" applyProtection="1">
      <alignment horizontal="center" wrapText="1"/>
      <protection hidden="1"/>
    </xf>
    <xf numFmtId="172" fontId="3" fillId="3" borderId="18" xfId="1" applyNumberFormat="1" applyFont="1" applyFill="1" applyBorder="1" applyAlignment="1" applyProtection="1">
      <alignment horizontal="center" wrapText="1"/>
      <protection hidden="1"/>
    </xf>
    <xf numFmtId="172" fontId="6" fillId="3" borderId="15" xfId="1" applyNumberFormat="1" applyFont="1" applyFill="1" applyBorder="1" applyAlignment="1" applyProtection="1">
      <alignment horizontal="center"/>
      <protection hidden="1"/>
    </xf>
    <xf numFmtId="172" fontId="4" fillId="3" borderId="16" xfId="1" applyNumberFormat="1" applyFont="1" applyFill="1" applyBorder="1" applyAlignment="1" applyProtection="1">
      <alignment horizontal="center"/>
      <protection hidden="1"/>
    </xf>
    <xf numFmtId="172" fontId="4" fillId="3" borderId="15" xfId="1" applyNumberFormat="1" applyFont="1" applyFill="1" applyBorder="1" applyAlignment="1" applyProtection="1">
      <alignment horizontal="center"/>
      <protection hidden="1"/>
    </xf>
    <xf numFmtId="172" fontId="4" fillId="3" borderId="8" xfId="1" applyNumberFormat="1" applyFont="1" applyFill="1" applyBorder="1" applyAlignment="1" applyProtection="1">
      <alignment horizontal="center"/>
      <protection hidden="1"/>
    </xf>
    <xf numFmtId="172" fontId="4" fillId="3" borderId="9" xfId="1" applyNumberFormat="1" applyFont="1" applyFill="1" applyBorder="1" applyAlignment="1" applyProtection="1">
      <alignment horizontal="center" vertical="center"/>
      <protection hidden="1"/>
    </xf>
    <xf numFmtId="172" fontId="4" fillId="3" borderId="14" xfId="1" applyNumberFormat="1" applyFont="1" applyFill="1" applyBorder="1" applyAlignment="1" applyProtection="1">
      <alignment horizontal="center"/>
      <protection hidden="1"/>
    </xf>
    <xf numFmtId="172" fontId="4" fillId="3" borderId="13" xfId="1" applyNumberFormat="1" applyFont="1" applyFill="1" applyBorder="1" applyAlignment="1" applyProtection="1">
      <alignment horizontal="center"/>
      <protection hidden="1"/>
    </xf>
    <xf numFmtId="172" fontId="4" fillId="3" borderId="12" xfId="1" applyNumberFormat="1" applyFont="1" applyFill="1" applyBorder="1" applyAlignment="1" applyProtection="1">
      <alignment horizontal="center"/>
      <protection hidden="1"/>
    </xf>
    <xf numFmtId="172" fontId="4" fillId="3" borderId="9" xfId="1" applyNumberFormat="1" applyFont="1" applyFill="1" applyBorder="1" applyAlignment="1" applyProtection="1">
      <alignment horizontal="center"/>
      <protection hidden="1"/>
    </xf>
    <xf numFmtId="172" fontId="4" fillId="3" borderId="0" xfId="1" applyNumberFormat="1" applyFont="1" applyFill="1" applyAlignment="1" applyProtection="1">
      <alignment horizontal="center"/>
      <protection hidden="1"/>
    </xf>
    <xf numFmtId="172" fontId="4" fillId="3" borderId="19" xfId="1" applyNumberFormat="1" applyFont="1" applyFill="1" applyBorder="1" applyAlignment="1" applyProtection="1">
      <alignment horizontal="center"/>
      <protection hidden="1"/>
    </xf>
    <xf numFmtId="0" fontId="1" fillId="3" borderId="0" xfId="1" applyFont="1" applyFill="1" applyBorder="1" applyAlignment="1" applyProtection="1">
      <alignment horizontal="center"/>
      <protection hidden="1"/>
    </xf>
    <xf numFmtId="0" fontId="1" fillId="3" borderId="0" xfId="1" applyFill="1" applyBorder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3" borderId="0" xfId="1" applyNumberFormat="1" applyFont="1" applyFill="1" applyBorder="1" applyAlignment="1" applyProtection="1">
      <alignment horizontal="center" vertical="top" wrapText="1"/>
      <protection hidden="1"/>
    </xf>
    <xf numFmtId="0" fontId="5" fillId="3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1" fillId="3" borderId="0" xfId="1" applyNumberFormat="1" applyFont="1" applyFill="1" applyBorder="1" applyAlignment="1" applyProtection="1">
      <alignment horizontal="center"/>
      <protection hidden="1"/>
    </xf>
    <xf numFmtId="0" fontId="3" fillId="3" borderId="9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4" fillId="3" borderId="29" xfId="1" applyNumberFormat="1" applyFont="1" applyFill="1" applyBorder="1" applyAlignment="1" applyProtection="1">
      <alignment horizontal="center" vertical="center"/>
      <protection hidden="1"/>
    </xf>
    <xf numFmtId="0" fontId="4" fillId="3" borderId="34" xfId="1" applyNumberFormat="1" applyFont="1" applyFill="1" applyBorder="1" applyAlignment="1" applyProtection="1">
      <alignment horizontal="center" vertical="center"/>
      <protection hidden="1"/>
    </xf>
    <xf numFmtId="0" fontId="3" fillId="3" borderId="9" xfId="1" applyNumberFormat="1" applyFont="1" applyFill="1" applyBorder="1" applyAlignment="1" applyProtection="1">
      <alignment horizontal="center" vertical="top" wrapText="1"/>
      <protection hidden="1"/>
    </xf>
    <xf numFmtId="0" fontId="1" fillId="3" borderId="9" xfId="1" applyFill="1" applyBorder="1" applyAlignment="1" applyProtection="1">
      <alignment horizontal="center"/>
      <protection hidden="1"/>
    </xf>
    <xf numFmtId="0" fontId="1" fillId="3" borderId="11" xfId="1" applyNumberFormat="1" applyFont="1" applyFill="1" applyBorder="1" applyAlignment="1" applyProtection="1">
      <alignment horizontal="center" vertical="center"/>
      <protection hidden="1"/>
    </xf>
    <xf numFmtId="0" fontId="4" fillId="3" borderId="31" xfId="1" applyNumberFormat="1" applyFont="1" applyFill="1" applyBorder="1" applyAlignment="1" applyProtection="1">
      <alignment horizontal="center" vertical="center"/>
      <protection hidden="1"/>
    </xf>
    <xf numFmtId="0" fontId="1" fillId="3" borderId="3" xfId="1" applyNumberFormat="1" applyFont="1" applyFill="1" applyBorder="1" applyAlignment="1" applyProtection="1">
      <alignment horizontal="center" vertical="center"/>
      <protection hidden="1"/>
    </xf>
    <xf numFmtId="0" fontId="1" fillId="3" borderId="30" xfId="1" applyNumberFormat="1" applyFont="1" applyFill="1" applyBorder="1" applyAlignment="1" applyProtection="1">
      <alignment horizontal="center" vertical="center"/>
      <protection hidden="1"/>
    </xf>
    <xf numFmtId="0" fontId="1" fillId="3" borderId="29" xfId="1" applyNumberFormat="1" applyFont="1" applyFill="1" applyBorder="1" applyAlignment="1" applyProtection="1">
      <alignment horizontal="center" vertical="center"/>
      <protection hidden="1"/>
    </xf>
    <xf numFmtId="0" fontId="1" fillId="3" borderId="28" xfId="1" applyNumberFormat="1" applyFont="1" applyFill="1" applyBorder="1" applyAlignment="1" applyProtection="1">
      <alignment horizontal="center" vertical="center"/>
      <protection hidden="1"/>
    </xf>
    <xf numFmtId="0" fontId="1" fillId="3" borderId="19" xfId="1" applyNumberFormat="1" applyFont="1" applyFill="1" applyBorder="1" applyAlignment="1" applyProtection="1">
      <alignment horizontal="center"/>
      <protection hidden="1"/>
    </xf>
    <xf numFmtId="172" fontId="7" fillId="3" borderId="23" xfId="1" applyNumberFormat="1" applyFont="1" applyFill="1" applyBorder="1" applyAlignment="1" applyProtection="1">
      <alignment horizontal="center" wrapText="1"/>
      <protection hidden="1"/>
    </xf>
    <xf numFmtId="172" fontId="7" fillId="3" borderId="35" xfId="1" applyNumberFormat="1" applyFont="1" applyFill="1" applyBorder="1" applyAlignment="1" applyProtection="1">
      <alignment horizontal="center" vertical="center"/>
      <protection hidden="1"/>
    </xf>
    <xf numFmtId="0" fontId="2" fillId="3" borderId="0" xfId="1" applyFont="1" applyFill="1" applyAlignment="1" applyProtection="1">
      <alignment horizontal="center"/>
      <protection hidden="1"/>
    </xf>
    <xf numFmtId="0" fontId="2" fillId="3" borderId="0" xfId="1" applyFont="1" applyFill="1" applyAlignment="1" applyProtection="1">
      <alignment horizontal="center" vertical="top"/>
      <protection hidden="1"/>
    </xf>
    <xf numFmtId="0" fontId="1" fillId="0" borderId="0" xfId="1" applyAlignment="1">
      <alignment horizontal="center"/>
    </xf>
    <xf numFmtId="171" fontId="6" fillId="3" borderId="21" xfId="1" applyNumberFormat="1" applyFont="1" applyFill="1" applyBorder="1" applyAlignment="1" applyProtection="1">
      <alignment wrapText="1"/>
      <protection hidden="1"/>
    </xf>
    <xf numFmtId="171" fontId="6" fillId="3" borderId="20" xfId="1" applyNumberFormat="1" applyFont="1" applyFill="1" applyBorder="1" applyAlignment="1" applyProtection="1">
      <alignment wrapText="1"/>
      <protection hidden="1"/>
    </xf>
    <xf numFmtId="166" fontId="6" fillId="3" borderId="19" xfId="1" applyNumberFormat="1" applyFont="1" applyFill="1" applyBorder="1" applyAlignment="1" applyProtection="1">
      <alignment horizontal="center" wrapText="1"/>
      <protection hidden="1"/>
    </xf>
    <xf numFmtId="166" fontId="6" fillId="3" borderId="18" xfId="1" applyNumberFormat="1" applyFont="1" applyFill="1" applyBorder="1" applyAlignment="1" applyProtection="1">
      <alignment horizontal="center" wrapText="1"/>
      <protection hidden="1"/>
    </xf>
    <xf numFmtId="172" fontId="3" fillId="3" borderId="17" xfId="1" applyNumberFormat="1" applyFont="1" applyFill="1" applyBorder="1" applyAlignment="1" applyProtection="1">
      <alignment horizontal="center" wrapText="1"/>
      <protection hidden="1"/>
    </xf>
    <xf numFmtId="166" fontId="7" fillId="3" borderId="19" xfId="1" applyNumberFormat="1" applyFont="1" applyFill="1" applyBorder="1" applyAlignment="1" applyProtection="1">
      <alignment horizontal="center" wrapText="1"/>
      <protection hidden="1"/>
    </xf>
    <xf numFmtId="166" fontId="7" fillId="3" borderId="18" xfId="1" applyNumberFormat="1" applyFont="1" applyFill="1" applyBorder="1" applyAlignment="1" applyProtection="1">
      <alignment horizontal="center" wrapText="1"/>
      <protection hidden="1"/>
    </xf>
    <xf numFmtId="172" fontId="7" fillId="3" borderId="17" xfId="1" applyNumberFormat="1" applyFont="1" applyFill="1" applyBorder="1" applyAlignment="1" applyProtection="1">
      <alignment horizontal="center" wrapText="1"/>
      <protection hidden="1"/>
    </xf>
    <xf numFmtId="172" fontId="4" fillId="3" borderId="17" xfId="1" applyNumberFormat="1" applyFont="1" applyFill="1" applyBorder="1" applyAlignment="1" applyProtection="1">
      <alignment horizontal="center" wrapText="1"/>
      <protection hidden="1"/>
    </xf>
    <xf numFmtId="171" fontId="7" fillId="3" borderId="21" xfId="1" applyNumberFormat="1" applyFont="1" applyFill="1" applyBorder="1" applyAlignment="1" applyProtection="1">
      <alignment wrapText="1"/>
      <protection hidden="1"/>
    </xf>
    <xf numFmtId="171" fontId="7" fillId="3" borderId="20" xfId="1" applyNumberFormat="1" applyFont="1" applyFill="1" applyBorder="1" applyAlignment="1" applyProtection="1">
      <alignment wrapText="1"/>
      <protection hidden="1"/>
    </xf>
    <xf numFmtId="171" fontId="6" fillId="3" borderId="20" xfId="1" applyNumberFormat="1" applyFont="1" applyFill="1" applyBorder="1" applyAlignment="1" applyProtection="1">
      <alignment vertical="top" wrapText="1"/>
      <protection hidden="1"/>
    </xf>
    <xf numFmtId="0" fontId="0" fillId="0" borderId="36" xfId="0" applyBorder="1" applyAlignment="1">
      <alignment vertical="top" wrapText="1"/>
    </xf>
    <xf numFmtId="0" fontId="0" fillId="0" borderId="37" xfId="0" applyBorder="1" applyAlignment="1">
      <alignment vertical="top" wrapText="1"/>
    </xf>
    <xf numFmtId="171" fontId="6" fillId="0" borderId="21" xfId="1" applyNumberFormat="1" applyFont="1" applyFill="1" applyBorder="1" applyAlignment="1" applyProtection="1">
      <alignment wrapText="1"/>
      <protection hidden="1"/>
    </xf>
    <xf numFmtId="171" fontId="6" fillId="0" borderId="20" xfId="1" applyNumberFormat="1" applyFont="1" applyFill="1" applyBorder="1" applyAlignment="1" applyProtection="1">
      <alignment wrapText="1"/>
      <protection hidden="1"/>
    </xf>
    <xf numFmtId="166" fontId="6" fillId="0" borderId="19" xfId="1" applyNumberFormat="1" applyFont="1" applyFill="1" applyBorder="1" applyAlignment="1" applyProtection="1">
      <alignment horizontal="center" wrapText="1"/>
      <protection hidden="1"/>
    </xf>
    <xf numFmtId="166" fontId="6" fillId="0" borderId="18" xfId="1" applyNumberFormat="1" applyFont="1" applyFill="1" applyBorder="1" applyAlignment="1" applyProtection="1">
      <alignment horizontal="center" wrapText="1"/>
      <protection hidden="1"/>
    </xf>
    <xf numFmtId="0" fontId="0" fillId="0" borderId="36" xfId="0" applyBorder="1" applyAlignment="1">
      <alignment wrapText="1"/>
    </xf>
    <xf numFmtId="0" fontId="0" fillId="0" borderId="37" xfId="0" applyBorder="1" applyAlignment="1">
      <alignment wrapText="1"/>
    </xf>
    <xf numFmtId="171" fontId="6" fillId="0" borderId="36" xfId="1" applyNumberFormat="1" applyFont="1" applyFill="1" applyBorder="1" applyAlignment="1" applyProtection="1">
      <alignment wrapText="1"/>
      <protection hidden="1"/>
    </xf>
    <xf numFmtId="171" fontId="6" fillId="0" borderId="37" xfId="1" applyNumberFormat="1" applyFont="1" applyFill="1" applyBorder="1" applyAlignment="1" applyProtection="1">
      <alignment wrapText="1"/>
      <protection hidden="1"/>
    </xf>
    <xf numFmtId="171" fontId="7" fillId="0" borderId="21" xfId="1" applyNumberFormat="1" applyFont="1" applyFill="1" applyBorder="1" applyAlignment="1" applyProtection="1">
      <alignment wrapText="1"/>
      <protection hidden="1"/>
    </xf>
    <xf numFmtId="171" fontId="7" fillId="0" borderId="20" xfId="1" applyNumberFormat="1" applyFont="1" applyFill="1" applyBorder="1" applyAlignment="1" applyProtection="1">
      <alignment wrapText="1"/>
      <protection hidden="1"/>
    </xf>
    <xf numFmtId="166" fontId="7" fillId="0" borderId="19" xfId="1" applyNumberFormat="1" applyFont="1" applyFill="1" applyBorder="1" applyAlignment="1" applyProtection="1">
      <alignment horizontal="center" wrapText="1"/>
      <protection hidden="1"/>
    </xf>
    <xf numFmtId="166" fontId="7" fillId="0" borderId="18" xfId="1" applyNumberFormat="1" applyFont="1" applyFill="1" applyBorder="1" applyAlignment="1" applyProtection="1">
      <alignment horizontal="center" wrapText="1"/>
      <protection hidden="1"/>
    </xf>
    <xf numFmtId="49" fontId="9" fillId="0" borderId="36" xfId="0" applyNumberFormat="1" applyFont="1" applyFill="1" applyBorder="1" applyAlignment="1">
      <alignment horizontal="left" vertical="center" wrapText="1"/>
    </xf>
    <xf numFmtId="0" fontId="10" fillId="0" borderId="36" xfId="0" applyFont="1" applyBorder="1" applyAlignment="1">
      <alignment wrapText="1"/>
    </xf>
    <xf numFmtId="0" fontId="10" fillId="0" borderId="37" xfId="0" applyFont="1" applyBorder="1" applyAlignment="1">
      <alignment wrapText="1"/>
    </xf>
    <xf numFmtId="0" fontId="3" fillId="0" borderId="0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30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33" xfId="1" applyNumberFormat="1" applyFont="1" applyFill="1" applyBorder="1" applyAlignment="1" applyProtection="1">
      <alignment horizontal="center" wrapText="1"/>
      <protection hidden="1"/>
    </xf>
    <xf numFmtId="0" fontId="6" fillId="3" borderId="32" xfId="1" applyNumberFormat="1" applyFont="1" applyFill="1" applyBorder="1" applyAlignment="1" applyProtection="1">
      <alignment horizontal="center" wrapText="1"/>
      <protection hidden="1"/>
    </xf>
    <xf numFmtId="171" fontId="7" fillId="3" borderId="26" xfId="1" applyNumberFormat="1" applyFont="1" applyFill="1" applyBorder="1" applyAlignment="1" applyProtection="1">
      <alignment wrapText="1"/>
      <protection hidden="1"/>
    </xf>
    <xf numFmtId="171" fontId="7" fillId="3" borderId="25" xfId="1" applyNumberFormat="1" applyFont="1" applyFill="1" applyBorder="1" applyAlignment="1" applyProtection="1">
      <alignment wrapText="1"/>
      <protection hidden="1"/>
    </xf>
    <xf numFmtId="166" fontId="7" fillId="3" borderId="24" xfId="1" applyNumberFormat="1" applyFont="1" applyFill="1" applyBorder="1" applyAlignment="1" applyProtection="1">
      <alignment horizontal="center" wrapText="1"/>
      <protection hidden="1"/>
    </xf>
    <xf numFmtId="166" fontId="7" fillId="3" borderId="23" xfId="1" applyNumberFormat="1" applyFont="1" applyFill="1" applyBorder="1" applyAlignment="1" applyProtection="1">
      <alignment horizontal="center" wrapText="1"/>
      <protection hidden="1"/>
    </xf>
    <xf numFmtId="172" fontId="7" fillId="3" borderId="22" xfId="1" applyNumberFormat="1" applyFont="1" applyFill="1" applyBorder="1" applyAlignment="1" applyProtection="1">
      <alignment horizontal="center" wrapText="1"/>
      <protection hidden="1"/>
    </xf>
    <xf numFmtId="171" fontId="4" fillId="3" borderId="21" xfId="1" applyNumberFormat="1" applyFont="1" applyFill="1" applyBorder="1" applyAlignment="1" applyProtection="1">
      <alignment wrapText="1"/>
      <protection hidden="1"/>
    </xf>
    <xf numFmtId="171" fontId="3" fillId="3" borderId="20" xfId="1" applyNumberFormat="1" applyFont="1" applyFill="1" applyBorder="1" applyAlignment="1" applyProtection="1">
      <alignment wrapText="1"/>
      <protection hidden="1"/>
    </xf>
    <xf numFmtId="171" fontId="3" fillId="3" borderId="2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23"/>
  <sheetViews>
    <sheetView showGridLines="0" tabSelected="1" zoomScaleNormal="100" workbookViewId="0">
      <selection activeCell="M2" sqref="M2:W3"/>
    </sheetView>
  </sheetViews>
  <sheetFormatPr defaultColWidth="9.140625" defaultRowHeight="12.75" x14ac:dyDescent="0.2"/>
  <cols>
    <col min="1" max="1" width="0.855468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27.85546875" style="1" customWidth="1"/>
    <col min="9" max="11" width="0" style="1" hidden="1" customWidth="1"/>
    <col min="12" max="12" width="5.28515625" style="1" customWidth="1"/>
    <col min="13" max="13" width="4.7109375" style="1" customWidth="1"/>
    <col min="14" max="14" width="5.140625" style="1" customWidth="1"/>
    <col min="15" max="15" width="9.5703125" style="57" customWidth="1"/>
    <col min="16" max="16" width="5.140625" style="57" customWidth="1"/>
    <col min="17" max="22" width="0" style="1" hidden="1" customWidth="1"/>
    <col min="23" max="23" width="10.7109375" style="115" customWidth="1"/>
    <col min="24" max="47" width="0" style="115" hidden="1" customWidth="1"/>
    <col min="48" max="48" width="9.7109375" style="115" customWidth="1"/>
    <col min="49" max="49" width="10" style="202" bestFit="1" customWidth="1"/>
    <col min="50" max="50" width="2.42578125" style="1" customWidth="1"/>
    <col min="51" max="51" width="0.5703125" style="1" customWidth="1"/>
    <col min="52" max="258" width="9.140625" style="1" customWidth="1"/>
    <col min="259" max="16384" width="9.140625" style="1"/>
  </cols>
  <sheetData>
    <row r="1" spans="1:51" ht="10.5" customHeight="1" x14ac:dyDescent="0.2">
      <c r="A1" s="6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232" t="s">
        <v>100</v>
      </c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178"/>
      <c r="AA1" s="178"/>
      <c r="AB1" s="178"/>
      <c r="AC1" s="178"/>
      <c r="AD1" s="178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80"/>
      <c r="AX1" s="2"/>
      <c r="AY1" s="2"/>
    </row>
    <row r="2" spans="1:51" ht="6.75" customHeight="1" x14ac:dyDescent="0.2">
      <c r="A2" s="11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232" t="s">
        <v>113</v>
      </c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181"/>
      <c r="Y2" s="181"/>
      <c r="Z2" s="145"/>
      <c r="AA2" s="145"/>
      <c r="AB2" s="145"/>
      <c r="AC2" s="145"/>
      <c r="AD2" s="145"/>
      <c r="AE2" s="182"/>
      <c r="AF2" s="182"/>
      <c r="AG2" s="182"/>
      <c r="AH2" s="182"/>
      <c r="AI2" s="182"/>
      <c r="AJ2" s="182"/>
      <c r="AK2" s="182"/>
      <c r="AL2" s="182"/>
      <c r="AM2" s="145"/>
      <c r="AN2" s="145"/>
      <c r="AO2" s="182"/>
      <c r="AP2" s="182"/>
      <c r="AQ2" s="182"/>
      <c r="AR2" s="182"/>
      <c r="AS2" s="182"/>
      <c r="AT2" s="182"/>
      <c r="AU2" s="182"/>
      <c r="AV2" s="182"/>
      <c r="AW2" s="183"/>
      <c r="AX2" s="11"/>
      <c r="AY2" s="2"/>
    </row>
    <row r="3" spans="1:51" ht="3" customHeight="1" x14ac:dyDescent="0.2">
      <c r="A3" s="11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181"/>
      <c r="Y3" s="181"/>
      <c r="Z3" s="145"/>
      <c r="AA3" s="145"/>
      <c r="AB3" s="145"/>
      <c r="AC3" s="145"/>
      <c r="AD3" s="145"/>
      <c r="AE3" s="182"/>
      <c r="AF3" s="182"/>
      <c r="AG3" s="182"/>
      <c r="AH3" s="182"/>
      <c r="AI3" s="182"/>
      <c r="AJ3" s="182"/>
      <c r="AK3" s="182"/>
      <c r="AL3" s="182"/>
      <c r="AM3" s="145"/>
      <c r="AN3" s="145"/>
      <c r="AO3" s="182"/>
      <c r="AP3" s="182"/>
      <c r="AQ3" s="182"/>
      <c r="AR3" s="182"/>
      <c r="AS3" s="182"/>
      <c r="AT3" s="182"/>
      <c r="AU3" s="182"/>
      <c r="AV3" s="182"/>
      <c r="AW3" s="183"/>
      <c r="AX3" s="11"/>
      <c r="AY3" s="2"/>
    </row>
    <row r="4" spans="1:51" ht="16.5" customHeight="1" x14ac:dyDescent="0.2">
      <c r="A4" s="11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5"/>
      <c r="R4" s="124"/>
      <c r="S4" s="125"/>
      <c r="T4" s="125"/>
      <c r="U4" s="125"/>
      <c r="V4" s="125"/>
      <c r="W4" s="145"/>
      <c r="X4" s="145"/>
      <c r="Y4" s="145"/>
      <c r="Z4" s="145"/>
      <c r="AA4" s="145"/>
      <c r="AB4" s="145"/>
      <c r="AC4" s="145"/>
      <c r="AD4" s="145"/>
      <c r="AE4" s="182"/>
      <c r="AF4" s="182"/>
      <c r="AG4" s="182"/>
      <c r="AH4" s="182"/>
      <c r="AI4" s="182"/>
      <c r="AJ4" s="182"/>
      <c r="AK4" s="182"/>
      <c r="AL4" s="182"/>
      <c r="AM4" s="145"/>
      <c r="AN4" s="145"/>
      <c r="AO4" s="182"/>
      <c r="AP4" s="182"/>
      <c r="AQ4" s="182"/>
      <c r="AR4" s="182"/>
      <c r="AS4" s="182"/>
      <c r="AT4" s="182"/>
      <c r="AU4" s="182"/>
      <c r="AV4" s="182"/>
      <c r="AW4" s="183"/>
      <c r="AX4" s="11"/>
      <c r="AY4" s="2"/>
    </row>
    <row r="5" spans="1:51" ht="15" customHeight="1" x14ac:dyDescent="0.2">
      <c r="A5" s="10"/>
      <c r="B5" s="126"/>
      <c r="C5" s="126"/>
      <c r="D5" s="126"/>
      <c r="E5" s="126"/>
      <c r="F5" s="126"/>
      <c r="G5" s="126"/>
      <c r="H5" s="233" t="s">
        <v>109</v>
      </c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146"/>
      <c r="Y5" s="146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79"/>
      <c r="AO5" s="179"/>
      <c r="AP5" s="179"/>
      <c r="AQ5" s="179"/>
      <c r="AR5" s="179"/>
      <c r="AS5" s="179"/>
      <c r="AT5" s="179"/>
      <c r="AU5" s="179"/>
      <c r="AV5" s="179"/>
      <c r="AW5" s="180"/>
      <c r="AX5" s="2"/>
      <c r="AY5" s="2"/>
    </row>
    <row r="6" spans="1:51" ht="15" customHeight="1" x14ac:dyDescent="0.2">
      <c r="A6" s="10"/>
      <c r="B6" s="126"/>
      <c r="C6" s="126"/>
      <c r="D6" s="126"/>
      <c r="E6" s="126"/>
      <c r="F6" s="126"/>
      <c r="G6" s="126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146"/>
      <c r="Y6" s="146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79"/>
      <c r="AO6" s="179"/>
      <c r="AP6" s="179"/>
      <c r="AQ6" s="179"/>
      <c r="AR6" s="179"/>
      <c r="AS6" s="179"/>
      <c r="AT6" s="179"/>
      <c r="AU6" s="179"/>
      <c r="AV6" s="179"/>
      <c r="AW6" s="180"/>
      <c r="AX6" s="2"/>
      <c r="AY6" s="2"/>
    </row>
    <row r="7" spans="1:51" ht="12.75" customHeight="1" x14ac:dyDescent="0.2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127"/>
      <c r="R7" s="5"/>
      <c r="S7" s="127"/>
      <c r="T7" s="127"/>
      <c r="U7" s="127"/>
      <c r="V7" s="127"/>
      <c r="W7" s="149"/>
      <c r="X7" s="149"/>
      <c r="Y7" s="148"/>
      <c r="Z7" s="149">
        <v>384</v>
      </c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79"/>
      <c r="AM7" s="113" t="s">
        <v>99</v>
      </c>
      <c r="AN7" s="150">
        <v>384</v>
      </c>
      <c r="AO7" s="179"/>
      <c r="AP7" s="184"/>
      <c r="AQ7" s="179"/>
      <c r="AR7" s="179"/>
      <c r="AS7" s="179"/>
      <c r="AT7" s="179"/>
      <c r="AU7" s="179"/>
      <c r="AV7" s="179"/>
      <c r="AW7" s="180"/>
      <c r="AX7" s="2"/>
      <c r="AY7" s="2"/>
    </row>
    <row r="8" spans="1:51" ht="13.5" customHeight="1" thickBot="1" x14ac:dyDescent="0.2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9"/>
      <c r="W8" s="185" t="s">
        <v>98</v>
      </c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14"/>
      <c r="AO8" s="114"/>
      <c r="AP8" s="114"/>
      <c r="AQ8" s="114"/>
      <c r="AR8" s="114"/>
      <c r="AS8" s="114"/>
      <c r="AT8" s="114"/>
      <c r="AU8" s="114"/>
      <c r="AV8" s="114"/>
      <c r="AW8" s="186"/>
      <c r="AX8" s="2"/>
      <c r="AY8" s="2"/>
    </row>
    <row r="9" spans="1:51" ht="409.6" hidden="1" customHeight="1" x14ac:dyDescent="0.2">
      <c r="A9" s="4"/>
      <c r="B9" s="13" t="s">
        <v>97</v>
      </c>
      <c r="C9" s="13" t="s">
        <v>0</v>
      </c>
      <c r="D9" s="13"/>
      <c r="E9" s="13"/>
      <c r="F9" s="13"/>
      <c r="G9" s="13"/>
      <c r="H9" s="13"/>
      <c r="I9" s="13"/>
      <c r="J9" s="13"/>
      <c r="K9" s="14"/>
      <c r="L9" s="15"/>
      <c r="M9" s="15"/>
      <c r="N9" s="15"/>
      <c r="O9" s="34"/>
      <c r="P9" s="34"/>
      <c r="Q9" s="15"/>
      <c r="R9" s="15"/>
      <c r="S9" s="16"/>
      <c r="T9" s="17" t="s">
        <v>2</v>
      </c>
      <c r="U9" s="17"/>
      <c r="V9" s="18"/>
      <c r="W9" s="235" t="s">
        <v>101</v>
      </c>
      <c r="X9" s="187" t="s">
        <v>96</v>
      </c>
      <c r="Y9" s="188"/>
      <c r="Z9" s="234" t="s">
        <v>95</v>
      </c>
      <c r="AA9" s="189" t="s">
        <v>2</v>
      </c>
      <c r="AB9" s="189"/>
      <c r="AC9" s="189"/>
      <c r="AD9" s="189"/>
      <c r="AE9" s="189"/>
      <c r="AF9" s="189"/>
      <c r="AG9" s="189"/>
      <c r="AH9" s="189"/>
      <c r="AI9" s="189"/>
      <c r="AJ9" s="189"/>
      <c r="AK9" s="189"/>
      <c r="AL9" s="189"/>
      <c r="AM9" s="189"/>
      <c r="AN9" s="190"/>
      <c r="AO9" s="114"/>
      <c r="AP9" s="114"/>
      <c r="AQ9" s="114"/>
      <c r="AR9" s="114"/>
      <c r="AS9" s="114"/>
      <c r="AT9" s="114"/>
      <c r="AU9" s="114"/>
      <c r="AV9" s="114"/>
      <c r="AW9" s="186"/>
      <c r="AX9" s="2"/>
      <c r="AY9" s="2"/>
    </row>
    <row r="10" spans="1:51" ht="11.25" customHeight="1" thickBot="1" x14ac:dyDescent="0.25">
      <c r="A10" s="4"/>
      <c r="B10" s="19"/>
      <c r="C10" s="17"/>
      <c r="D10" s="17"/>
      <c r="E10" s="17"/>
      <c r="F10" s="17"/>
      <c r="G10" s="17"/>
      <c r="H10" s="20" t="s">
        <v>94</v>
      </c>
      <c r="I10" s="21"/>
      <c r="J10" s="22" t="s">
        <v>94</v>
      </c>
      <c r="K10" s="22"/>
      <c r="L10" s="23" t="s">
        <v>93</v>
      </c>
      <c r="M10" s="18" t="s">
        <v>92</v>
      </c>
      <c r="N10" s="24" t="s">
        <v>91</v>
      </c>
      <c r="O10" s="58" t="s">
        <v>90</v>
      </c>
      <c r="P10" s="59" t="s">
        <v>89</v>
      </c>
      <c r="Q10" s="25"/>
      <c r="R10" s="26" t="s">
        <v>88</v>
      </c>
      <c r="S10" s="27" t="s">
        <v>87</v>
      </c>
      <c r="T10" s="27" t="s">
        <v>86</v>
      </c>
      <c r="U10" s="28"/>
      <c r="V10" s="29" t="s">
        <v>85</v>
      </c>
      <c r="W10" s="236"/>
      <c r="X10" s="152" t="s">
        <v>84</v>
      </c>
      <c r="Y10" s="153" t="s">
        <v>83</v>
      </c>
      <c r="Z10" s="234"/>
      <c r="AA10" s="154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2" t="s">
        <v>82</v>
      </c>
      <c r="AP10" s="193"/>
      <c r="AQ10" s="193"/>
      <c r="AR10" s="194"/>
      <c r="AS10" s="195"/>
      <c r="AT10" s="196"/>
      <c r="AU10" s="191"/>
      <c r="AV10" s="197" t="s">
        <v>102</v>
      </c>
      <c r="AW10" s="60" t="s">
        <v>103</v>
      </c>
      <c r="AX10" s="12" t="s">
        <v>2</v>
      </c>
      <c r="AY10" s="2"/>
    </row>
    <row r="11" spans="1:51" ht="409.6" hidden="1" customHeight="1" x14ac:dyDescent="0.2">
      <c r="A11" s="4"/>
      <c r="B11" s="30">
        <v>1</v>
      </c>
      <c r="C11" s="30"/>
      <c r="D11" s="30"/>
      <c r="E11" s="30"/>
      <c r="F11" s="30"/>
      <c r="G11" s="30"/>
      <c r="H11" s="31"/>
      <c r="I11" s="31"/>
      <c r="J11" s="31"/>
      <c r="K11" s="31"/>
      <c r="L11" s="32"/>
      <c r="M11" s="32"/>
      <c r="N11" s="32"/>
      <c r="O11" s="32"/>
      <c r="P11" s="32"/>
      <c r="Q11" s="32">
        <v>7</v>
      </c>
      <c r="R11" s="33">
        <v>7</v>
      </c>
      <c r="S11" s="33"/>
      <c r="T11" s="34">
        <v>6</v>
      </c>
      <c r="U11" s="34"/>
      <c r="V11" s="34"/>
      <c r="W11" s="155"/>
      <c r="X11" s="156">
        <v>8</v>
      </c>
      <c r="Y11" s="157">
        <v>9</v>
      </c>
      <c r="Z11" s="158">
        <v>9</v>
      </c>
      <c r="AA11" s="158"/>
      <c r="AB11" s="159" t="s">
        <v>81</v>
      </c>
      <c r="AC11" s="160" t="s">
        <v>80</v>
      </c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 t="s">
        <v>79</v>
      </c>
      <c r="AO11" s="161" t="s">
        <v>78</v>
      </c>
      <c r="AP11" s="162" t="s">
        <v>77</v>
      </c>
      <c r="AQ11" s="163" t="s">
        <v>76</v>
      </c>
      <c r="AR11" s="161" t="s">
        <v>75</v>
      </c>
      <c r="AS11" s="160" t="s">
        <v>74</v>
      </c>
      <c r="AT11" s="159" t="s">
        <v>73</v>
      </c>
      <c r="AU11" s="160"/>
      <c r="AV11" s="164"/>
      <c r="AW11" s="56"/>
      <c r="AX11" s="3" t="s">
        <v>2</v>
      </c>
      <c r="AY11" s="2"/>
    </row>
    <row r="12" spans="1:51" s="69" customFormat="1" ht="25.5" customHeight="1" x14ac:dyDescent="0.2">
      <c r="A12" s="61"/>
      <c r="B12" s="237" t="s">
        <v>72</v>
      </c>
      <c r="C12" s="237"/>
      <c r="D12" s="237"/>
      <c r="E12" s="237"/>
      <c r="F12" s="237"/>
      <c r="G12" s="237"/>
      <c r="H12" s="237"/>
      <c r="I12" s="237"/>
      <c r="J12" s="237"/>
      <c r="K12" s="238"/>
      <c r="L12" s="118">
        <v>243</v>
      </c>
      <c r="M12" s="119">
        <v>1</v>
      </c>
      <c r="N12" s="120">
        <v>0</v>
      </c>
      <c r="O12" s="121" t="s">
        <v>2</v>
      </c>
      <c r="P12" s="122" t="s">
        <v>2</v>
      </c>
      <c r="Q12" s="239"/>
      <c r="R12" s="239"/>
      <c r="S12" s="239"/>
      <c r="T12" s="239"/>
      <c r="U12" s="239"/>
      <c r="V12" s="240"/>
      <c r="W12" s="198">
        <v>2890.3</v>
      </c>
      <c r="X12" s="241"/>
      <c r="Y12" s="241"/>
      <c r="Z12" s="241"/>
      <c r="AA12" s="241"/>
      <c r="AB12" s="241"/>
      <c r="AC12" s="241"/>
      <c r="AD12" s="241"/>
      <c r="AE12" s="241"/>
      <c r="AF12" s="241"/>
      <c r="AG12" s="241"/>
      <c r="AH12" s="241"/>
      <c r="AI12" s="241"/>
      <c r="AJ12" s="241"/>
      <c r="AK12" s="241"/>
      <c r="AL12" s="241"/>
      <c r="AM12" s="241"/>
      <c r="AN12" s="241"/>
      <c r="AO12" s="241"/>
      <c r="AP12" s="241"/>
      <c r="AQ12" s="241"/>
      <c r="AR12" s="241"/>
      <c r="AS12" s="241"/>
      <c r="AT12" s="241"/>
      <c r="AU12" s="199">
        <v>243</v>
      </c>
      <c r="AV12" s="139">
        <v>2687.6</v>
      </c>
      <c r="AW12" s="139">
        <f>(AV12/W12)*100</f>
        <v>92.98688717434176</v>
      </c>
      <c r="AX12" s="67" t="s">
        <v>2</v>
      </c>
      <c r="AY12" s="68"/>
    </row>
    <row r="13" spans="1:51" s="69" customFormat="1" ht="46.5" customHeight="1" x14ac:dyDescent="0.2">
      <c r="A13" s="61"/>
      <c r="B13" s="212" t="s">
        <v>71</v>
      </c>
      <c r="C13" s="212"/>
      <c r="D13" s="212"/>
      <c r="E13" s="212"/>
      <c r="F13" s="212"/>
      <c r="G13" s="212"/>
      <c r="H13" s="212"/>
      <c r="I13" s="212"/>
      <c r="J13" s="212"/>
      <c r="K13" s="213"/>
      <c r="L13" s="81">
        <v>243</v>
      </c>
      <c r="M13" s="82">
        <v>1</v>
      </c>
      <c r="N13" s="83">
        <v>2</v>
      </c>
      <c r="O13" s="84" t="s">
        <v>2</v>
      </c>
      <c r="P13" s="85" t="s">
        <v>2</v>
      </c>
      <c r="Q13" s="208"/>
      <c r="R13" s="208"/>
      <c r="S13" s="208"/>
      <c r="T13" s="208"/>
      <c r="U13" s="208"/>
      <c r="V13" s="209"/>
      <c r="W13" s="137">
        <v>753.7</v>
      </c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138">
        <v>243</v>
      </c>
      <c r="AV13" s="139">
        <v>750.8</v>
      </c>
      <c r="AW13" s="139">
        <f t="shared" ref="AW13:AW81" si="0">(AV13/W13)*100</f>
        <v>99.615231524479213</v>
      </c>
      <c r="AX13" s="67" t="s">
        <v>2</v>
      </c>
      <c r="AY13" s="68"/>
    </row>
    <row r="14" spans="1:51" ht="26.25" customHeight="1" x14ac:dyDescent="0.2">
      <c r="A14" s="7"/>
      <c r="B14" s="217" t="s">
        <v>19</v>
      </c>
      <c r="C14" s="217"/>
      <c r="D14" s="217"/>
      <c r="E14" s="217"/>
      <c r="F14" s="217"/>
      <c r="G14" s="217"/>
      <c r="H14" s="217"/>
      <c r="I14" s="217"/>
      <c r="J14" s="217"/>
      <c r="K14" s="218"/>
      <c r="L14" s="35">
        <v>243</v>
      </c>
      <c r="M14" s="36">
        <v>1</v>
      </c>
      <c r="N14" s="37">
        <v>2</v>
      </c>
      <c r="O14" s="38" t="s">
        <v>18</v>
      </c>
      <c r="P14" s="39" t="s">
        <v>2</v>
      </c>
      <c r="Q14" s="219"/>
      <c r="R14" s="219"/>
      <c r="S14" s="219"/>
      <c r="T14" s="219"/>
      <c r="U14" s="219"/>
      <c r="V14" s="220"/>
      <c r="W14" s="137">
        <v>753.7</v>
      </c>
      <c r="X14" s="211"/>
      <c r="Y14" s="211"/>
      <c r="Z14" s="211"/>
      <c r="AA14" s="211"/>
      <c r="AB14" s="211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140">
        <v>243</v>
      </c>
      <c r="AV14" s="139">
        <v>750.8</v>
      </c>
      <c r="AW14" s="136">
        <f t="shared" si="0"/>
        <v>99.615231524479213</v>
      </c>
      <c r="AX14" s="5" t="s">
        <v>2</v>
      </c>
      <c r="AY14" s="2"/>
    </row>
    <row r="15" spans="1:51" ht="16.5" customHeight="1" x14ac:dyDescent="0.2">
      <c r="A15" s="7"/>
      <c r="B15" s="217" t="s">
        <v>70</v>
      </c>
      <c r="C15" s="217"/>
      <c r="D15" s="217"/>
      <c r="E15" s="217"/>
      <c r="F15" s="217"/>
      <c r="G15" s="217"/>
      <c r="H15" s="217"/>
      <c r="I15" s="217"/>
      <c r="J15" s="217"/>
      <c r="K15" s="218"/>
      <c r="L15" s="35">
        <v>243</v>
      </c>
      <c r="M15" s="36">
        <v>1</v>
      </c>
      <c r="N15" s="37">
        <v>2</v>
      </c>
      <c r="O15" s="38" t="s">
        <v>69</v>
      </c>
      <c r="P15" s="39" t="s">
        <v>2</v>
      </c>
      <c r="Q15" s="219"/>
      <c r="R15" s="219"/>
      <c r="S15" s="219"/>
      <c r="T15" s="219"/>
      <c r="U15" s="219"/>
      <c r="V15" s="220"/>
      <c r="W15" s="134">
        <v>151.4</v>
      </c>
      <c r="X15" s="211"/>
      <c r="Y15" s="211"/>
      <c r="Z15" s="211"/>
      <c r="AA15" s="211"/>
      <c r="AB15" s="211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140">
        <v>243</v>
      </c>
      <c r="AV15" s="136">
        <v>148.5</v>
      </c>
      <c r="AW15" s="136">
        <f t="shared" si="0"/>
        <v>98.084544253632757</v>
      </c>
      <c r="AX15" s="5" t="s">
        <v>2</v>
      </c>
      <c r="AY15" s="2"/>
    </row>
    <row r="16" spans="1:51" ht="78.75" customHeight="1" x14ac:dyDescent="0.2">
      <c r="A16" s="7"/>
      <c r="B16" s="217" t="s">
        <v>34</v>
      </c>
      <c r="C16" s="217"/>
      <c r="D16" s="217"/>
      <c r="E16" s="217"/>
      <c r="F16" s="217"/>
      <c r="G16" s="217"/>
      <c r="H16" s="217"/>
      <c r="I16" s="217"/>
      <c r="J16" s="217"/>
      <c r="K16" s="218"/>
      <c r="L16" s="35">
        <v>243</v>
      </c>
      <c r="M16" s="50">
        <v>1</v>
      </c>
      <c r="N16" s="51">
        <v>2</v>
      </c>
      <c r="O16" s="38" t="s">
        <v>69</v>
      </c>
      <c r="P16" s="39" t="s">
        <v>33</v>
      </c>
      <c r="Q16" s="219"/>
      <c r="R16" s="219"/>
      <c r="S16" s="219"/>
      <c r="T16" s="219"/>
      <c r="U16" s="219"/>
      <c r="V16" s="220"/>
      <c r="W16" s="134">
        <v>151.4</v>
      </c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140">
        <v>243</v>
      </c>
      <c r="AV16" s="136">
        <v>148.5</v>
      </c>
      <c r="AW16" s="136">
        <f t="shared" si="0"/>
        <v>98.084544253632757</v>
      </c>
      <c r="AX16" s="5" t="s">
        <v>2</v>
      </c>
      <c r="AY16" s="2"/>
    </row>
    <row r="17" spans="1:51" ht="35.25" customHeight="1" x14ac:dyDescent="0.2">
      <c r="A17" s="7"/>
      <c r="B17" s="217" t="s">
        <v>54</v>
      </c>
      <c r="C17" s="217"/>
      <c r="D17" s="217"/>
      <c r="E17" s="217"/>
      <c r="F17" s="217"/>
      <c r="G17" s="217"/>
      <c r="H17" s="217"/>
      <c r="I17" s="217"/>
      <c r="J17" s="217"/>
      <c r="K17" s="218"/>
      <c r="L17" s="35">
        <v>243</v>
      </c>
      <c r="M17" s="36">
        <v>1</v>
      </c>
      <c r="N17" s="37">
        <v>2</v>
      </c>
      <c r="O17" s="38" t="s">
        <v>69</v>
      </c>
      <c r="P17" s="39" t="s">
        <v>53</v>
      </c>
      <c r="Q17" s="219"/>
      <c r="R17" s="219"/>
      <c r="S17" s="219"/>
      <c r="T17" s="219"/>
      <c r="U17" s="219"/>
      <c r="V17" s="220"/>
      <c r="W17" s="134">
        <v>151.4</v>
      </c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140">
        <v>243</v>
      </c>
      <c r="AV17" s="136">
        <v>148.5</v>
      </c>
      <c r="AW17" s="136">
        <f>(AV17/W17)*100</f>
        <v>98.084544253632757</v>
      </c>
      <c r="AX17" s="5" t="s">
        <v>2</v>
      </c>
      <c r="AY17" s="2"/>
    </row>
    <row r="18" spans="1:51" ht="57.75" customHeight="1" x14ac:dyDescent="0.2">
      <c r="A18" s="7"/>
      <c r="B18" s="218" t="s">
        <v>104</v>
      </c>
      <c r="C18" s="223"/>
      <c r="D18" s="223"/>
      <c r="E18" s="223"/>
      <c r="F18" s="223"/>
      <c r="G18" s="223"/>
      <c r="H18" s="224"/>
      <c r="I18" s="45"/>
      <c r="J18" s="45"/>
      <c r="K18" s="46"/>
      <c r="L18" s="35">
        <v>243</v>
      </c>
      <c r="M18" s="50">
        <v>1</v>
      </c>
      <c r="N18" s="51">
        <v>2</v>
      </c>
      <c r="O18" s="52">
        <v>9900070510</v>
      </c>
      <c r="P18" s="53"/>
      <c r="Q18" s="54"/>
      <c r="R18" s="54"/>
      <c r="S18" s="54"/>
      <c r="T18" s="54"/>
      <c r="U18" s="54"/>
      <c r="V18" s="55"/>
      <c r="W18" s="134">
        <v>602.29999999999995</v>
      </c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40"/>
      <c r="AV18" s="136">
        <v>602.29999999999995</v>
      </c>
      <c r="AW18" s="136">
        <f t="shared" si="0"/>
        <v>100</v>
      </c>
      <c r="AX18" s="5"/>
      <c r="AY18" s="2"/>
    </row>
    <row r="19" spans="1:51" ht="81" customHeight="1" x14ac:dyDescent="0.2">
      <c r="A19" s="7"/>
      <c r="B19" s="46"/>
      <c r="C19" s="229" t="s">
        <v>34</v>
      </c>
      <c r="D19" s="230"/>
      <c r="E19" s="230"/>
      <c r="F19" s="230"/>
      <c r="G19" s="230"/>
      <c r="H19" s="231"/>
      <c r="I19" s="45"/>
      <c r="J19" s="45"/>
      <c r="K19" s="46"/>
      <c r="L19" s="35">
        <v>243</v>
      </c>
      <c r="M19" s="50">
        <v>1</v>
      </c>
      <c r="N19" s="51">
        <v>2</v>
      </c>
      <c r="O19" s="52">
        <v>9900070510</v>
      </c>
      <c r="P19" s="53">
        <v>100</v>
      </c>
      <c r="Q19" s="54"/>
      <c r="R19" s="54"/>
      <c r="S19" s="54"/>
      <c r="T19" s="54"/>
      <c r="U19" s="54"/>
      <c r="V19" s="55"/>
      <c r="W19" s="134">
        <v>602.29999999999995</v>
      </c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40"/>
      <c r="AV19" s="136">
        <v>602.29999999999995</v>
      </c>
      <c r="AW19" s="136">
        <f t="shared" si="0"/>
        <v>100</v>
      </c>
      <c r="AX19" s="5"/>
      <c r="AY19" s="2"/>
    </row>
    <row r="20" spans="1:51" ht="33.75" customHeight="1" x14ac:dyDescent="0.2">
      <c r="A20" s="7"/>
      <c r="B20" s="46"/>
      <c r="C20" s="229" t="s">
        <v>54</v>
      </c>
      <c r="D20" s="230"/>
      <c r="E20" s="230"/>
      <c r="F20" s="230"/>
      <c r="G20" s="230"/>
      <c r="H20" s="231"/>
      <c r="I20" s="45"/>
      <c r="J20" s="45"/>
      <c r="K20" s="46"/>
      <c r="L20" s="35">
        <v>243</v>
      </c>
      <c r="M20" s="50">
        <v>1</v>
      </c>
      <c r="N20" s="51">
        <v>2</v>
      </c>
      <c r="O20" s="52">
        <v>9900070510</v>
      </c>
      <c r="P20" s="53">
        <v>120</v>
      </c>
      <c r="Q20" s="54"/>
      <c r="R20" s="54"/>
      <c r="S20" s="54"/>
      <c r="T20" s="54"/>
      <c r="U20" s="54"/>
      <c r="V20" s="55"/>
      <c r="W20" s="134">
        <v>602.29999999999995</v>
      </c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40"/>
      <c r="AV20" s="136">
        <v>602.29999999999995</v>
      </c>
      <c r="AW20" s="136">
        <f t="shared" si="0"/>
        <v>100</v>
      </c>
      <c r="AX20" s="5"/>
      <c r="AY20" s="2"/>
    </row>
    <row r="21" spans="1:51" ht="69.75" customHeight="1" x14ac:dyDescent="0.2">
      <c r="A21" s="7"/>
      <c r="B21" s="225" t="s">
        <v>68</v>
      </c>
      <c r="C21" s="225"/>
      <c r="D21" s="225"/>
      <c r="E21" s="225"/>
      <c r="F21" s="225"/>
      <c r="G21" s="225"/>
      <c r="H21" s="225"/>
      <c r="I21" s="225"/>
      <c r="J21" s="225"/>
      <c r="K21" s="226"/>
      <c r="L21" s="40">
        <v>243</v>
      </c>
      <c r="M21" s="41">
        <v>1</v>
      </c>
      <c r="N21" s="42">
        <v>4</v>
      </c>
      <c r="O21" s="43" t="s">
        <v>2</v>
      </c>
      <c r="P21" s="44" t="s">
        <v>2</v>
      </c>
      <c r="Q21" s="227"/>
      <c r="R21" s="227"/>
      <c r="S21" s="227"/>
      <c r="T21" s="227"/>
      <c r="U21" s="227"/>
      <c r="V21" s="228"/>
      <c r="W21" s="137">
        <v>2083.6</v>
      </c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138">
        <v>243</v>
      </c>
      <c r="AV21" s="139">
        <v>1884.8</v>
      </c>
      <c r="AW21" s="139">
        <f t="shared" si="0"/>
        <v>90.458821270877337</v>
      </c>
      <c r="AX21" s="5" t="s">
        <v>2</v>
      </c>
      <c r="AY21" s="2"/>
    </row>
    <row r="22" spans="1:51" ht="24" customHeight="1" x14ac:dyDescent="0.2">
      <c r="A22" s="7"/>
      <c r="B22" s="217" t="s">
        <v>19</v>
      </c>
      <c r="C22" s="217"/>
      <c r="D22" s="217"/>
      <c r="E22" s="217"/>
      <c r="F22" s="217"/>
      <c r="G22" s="217"/>
      <c r="H22" s="217"/>
      <c r="I22" s="217"/>
      <c r="J22" s="217"/>
      <c r="K22" s="218"/>
      <c r="L22" s="35">
        <v>243</v>
      </c>
      <c r="M22" s="36">
        <v>1</v>
      </c>
      <c r="N22" s="37">
        <v>4</v>
      </c>
      <c r="O22" s="38" t="s">
        <v>18</v>
      </c>
      <c r="P22" s="39" t="s">
        <v>2</v>
      </c>
      <c r="Q22" s="219"/>
      <c r="R22" s="219"/>
      <c r="S22" s="219"/>
      <c r="T22" s="219"/>
      <c r="U22" s="219"/>
      <c r="V22" s="220"/>
      <c r="W22" s="137">
        <v>2083.6</v>
      </c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140">
        <v>243</v>
      </c>
      <c r="AV22" s="139">
        <v>1884.8</v>
      </c>
      <c r="AW22" s="136">
        <f t="shared" ref="AW22:AW34" si="1">(AV22/W22)*100</f>
        <v>90.458821270877337</v>
      </c>
      <c r="AX22" s="5" t="s">
        <v>2</v>
      </c>
      <c r="AY22" s="2"/>
    </row>
    <row r="23" spans="1:51" ht="24.75" customHeight="1" x14ac:dyDescent="0.2">
      <c r="A23" s="7"/>
      <c r="B23" s="217" t="s">
        <v>67</v>
      </c>
      <c r="C23" s="217"/>
      <c r="D23" s="217"/>
      <c r="E23" s="217"/>
      <c r="F23" s="217"/>
      <c r="G23" s="217"/>
      <c r="H23" s="217"/>
      <c r="I23" s="217"/>
      <c r="J23" s="217"/>
      <c r="K23" s="218"/>
      <c r="L23" s="35">
        <v>243</v>
      </c>
      <c r="M23" s="36">
        <v>1</v>
      </c>
      <c r="N23" s="37">
        <v>4</v>
      </c>
      <c r="O23" s="38" t="s">
        <v>66</v>
      </c>
      <c r="P23" s="39" t="s">
        <v>2</v>
      </c>
      <c r="Q23" s="219"/>
      <c r="R23" s="219"/>
      <c r="S23" s="219"/>
      <c r="T23" s="219"/>
      <c r="U23" s="219"/>
      <c r="V23" s="220"/>
      <c r="W23" s="134">
        <v>1010.8</v>
      </c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140">
        <v>243</v>
      </c>
      <c r="AV23" s="136">
        <v>812</v>
      </c>
      <c r="AW23" s="136">
        <f t="shared" si="1"/>
        <v>80.332409972299175</v>
      </c>
      <c r="AX23" s="5" t="s">
        <v>2</v>
      </c>
      <c r="AY23" s="2"/>
    </row>
    <row r="24" spans="1:51" ht="77.25" customHeight="1" x14ac:dyDescent="0.2">
      <c r="A24" s="7"/>
      <c r="B24" s="217" t="s">
        <v>34</v>
      </c>
      <c r="C24" s="217"/>
      <c r="D24" s="217"/>
      <c r="E24" s="217"/>
      <c r="F24" s="217"/>
      <c r="G24" s="217"/>
      <c r="H24" s="217"/>
      <c r="I24" s="217"/>
      <c r="J24" s="217"/>
      <c r="K24" s="218"/>
      <c r="L24" s="35">
        <v>243</v>
      </c>
      <c r="M24" s="36">
        <v>1</v>
      </c>
      <c r="N24" s="37">
        <v>4</v>
      </c>
      <c r="O24" s="38" t="s">
        <v>66</v>
      </c>
      <c r="P24" s="39" t="s">
        <v>33</v>
      </c>
      <c r="Q24" s="219"/>
      <c r="R24" s="219"/>
      <c r="S24" s="219"/>
      <c r="T24" s="219"/>
      <c r="U24" s="219"/>
      <c r="V24" s="220"/>
      <c r="W24" s="134">
        <v>501.1</v>
      </c>
      <c r="X24" s="211"/>
      <c r="Y24" s="211"/>
      <c r="Z24" s="211"/>
      <c r="AA24" s="211"/>
      <c r="AB24" s="211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140">
        <v>243</v>
      </c>
      <c r="AV24" s="136">
        <v>403</v>
      </c>
      <c r="AW24" s="136">
        <f t="shared" si="1"/>
        <v>80.42306924765515</v>
      </c>
      <c r="AX24" s="5" t="s">
        <v>2</v>
      </c>
      <c r="AY24" s="2"/>
    </row>
    <row r="25" spans="1:51" ht="35.25" customHeight="1" x14ac:dyDescent="0.2">
      <c r="A25" s="7"/>
      <c r="B25" s="217" t="s">
        <v>54</v>
      </c>
      <c r="C25" s="217"/>
      <c r="D25" s="217"/>
      <c r="E25" s="217"/>
      <c r="F25" s="217"/>
      <c r="G25" s="217"/>
      <c r="H25" s="217"/>
      <c r="I25" s="217"/>
      <c r="J25" s="217"/>
      <c r="K25" s="218"/>
      <c r="L25" s="35">
        <v>243</v>
      </c>
      <c r="M25" s="36">
        <v>1</v>
      </c>
      <c r="N25" s="37">
        <v>4</v>
      </c>
      <c r="O25" s="38" t="s">
        <v>66</v>
      </c>
      <c r="P25" s="39" t="s">
        <v>53</v>
      </c>
      <c r="Q25" s="219"/>
      <c r="R25" s="219"/>
      <c r="S25" s="219"/>
      <c r="T25" s="219"/>
      <c r="U25" s="219"/>
      <c r="V25" s="220"/>
      <c r="W25" s="134">
        <v>501.1</v>
      </c>
      <c r="X25" s="211"/>
      <c r="Y25" s="211"/>
      <c r="Z25" s="211"/>
      <c r="AA25" s="211"/>
      <c r="AB25" s="211"/>
      <c r="AC25" s="211"/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140">
        <v>243</v>
      </c>
      <c r="AV25" s="136">
        <v>403</v>
      </c>
      <c r="AW25" s="136">
        <f t="shared" si="1"/>
        <v>80.42306924765515</v>
      </c>
      <c r="AX25" s="5" t="s">
        <v>2</v>
      </c>
      <c r="AY25" s="2"/>
    </row>
    <row r="26" spans="1:51" ht="36" customHeight="1" x14ac:dyDescent="0.2">
      <c r="A26" s="7"/>
      <c r="B26" s="217" t="s">
        <v>30</v>
      </c>
      <c r="C26" s="217"/>
      <c r="D26" s="217"/>
      <c r="E26" s="217"/>
      <c r="F26" s="217"/>
      <c r="G26" s="217"/>
      <c r="H26" s="217"/>
      <c r="I26" s="217"/>
      <c r="J26" s="217"/>
      <c r="K26" s="218"/>
      <c r="L26" s="35">
        <v>243</v>
      </c>
      <c r="M26" s="36">
        <v>1</v>
      </c>
      <c r="N26" s="37">
        <v>4</v>
      </c>
      <c r="O26" s="38" t="s">
        <v>66</v>
      </c>
      <c r="P26" s="39" t="s">
        <v>29</v>
      </c>
      <c r="Q26" s="219"/>
      <c r="R26" s="219"/>
      <c r="S26" s="219"/>
      <c r="T26" s="219"/>
      <c r="U26" s="219"/>
      <c r="V26" s="220"/>
      <c r="W26" s="134">
        <v>421.9</v>
      </c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140">
        <v>243</v>
      </c>
      <c r="AV26" s="136">
        <v>330</v>
      </c>
      <c r="AW26" s="136">
        <f t="shared" si="1"/>
        <v>78.217587105949278</v>
      </c>
      <c r="AX26" s="5" t="s">
        <v>2</v>
      </c>
      <c r="AY26" s="2"/>
    </row>
    <row r="27" spans="1:51" ht="36" customHeight="1" x14ac:dyDescent="0.2">
      <c r="A27" s="7"/>
      <c r="B27" s="217" t="s">
        <v>28</v>
      </c>
      <c r="C27" s="217"/>
      <c r="D27" s="217"/>
      <c r="E27" s="217"/>
      <c r="F27" s="217"/>
      <c r="G27" s="217"/>
      <c r="H27" s="217"/>
      <c r="I27" s="217"/>
      <c r="J27" s="217"/>
      <c r="K27" s="218"/>
      <c r="L27" s="35">
        <v>243</v>
      </c>
      <c r="M27" s="36">
        <v>1</v>
      </c>
      <c r="N27" s="37">
        <v>4</v>
      </c>
      <c r="O27" s="38" t="s">
        <v>66</v>
      </c>
      <c r="P27" s="39" t="s">
        <v>27</v>
      </c>
      <c r="Q27" s="219"/>
      <c r="R27" s="219"/>
      <c r="S27" s="219"/>
      <c r="T27" s="219"/>
      <c r="U27" s="219"/>
      <c r="V27" s="220"/>
      <c r="W27" s="134">
        <v>421.9</v>
      </c>
      <c r="X27" s="211"/>
      <c r="Y27" s="211"/>
      <c r="Z27" s="211"/>
      <c r="AA27" s="211"/>
      <c r="AB27" s="211"/>
      <c r="AC27" s="211"/>
      <c r="AD27" s="211"/>
      <c r="AE27" s="211"/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140">
        <v>243</v>
      </c>
      <c r="AV27" s="136">
        <v>330</v>
      </c>
      <c r="AW27" s="136">
        <f t="shared" si="1"/>
        <v>78.217587105949278</v>
      </c>
      <c r="AX27" s="5" t="s">
        <v>2</v>
      </c>
      <c r="AY27" s="2"/>
    </row>
    <row r="28" spans="1:51" ht="16.5" customHeight="1" x14ac:dyDescent="0.2">
      <c r="A28" s="7"/>
      <c r="B28" s="217" t="s">
        <v>11</v>
      </c>
      <c r="C28" s="217"/>
      <c r="D28" s="217"/>
      <c r="E28" s="217"/>
      <c r="F28" s="217"/>
      <c r="G28" s="217"/>
      <c r="H28" s="217"/>
      <c r="I28" s="217"/>
      <c r="J28" s="217"/>
      <c r="K28" s="218"/>
      <c r="L28" s="35">
        <v>243</v>
      </c>
      <c r="M28" s="36">
        <v>1</v>
      </c>
      <c r="N28" s="37">
        <v>4</v>
      </c>
      <c r="O28" s="38" t="s">
        <v>66</v>
      </c>
      <c r="P28" s="39">
        <v>500</v>
      </c>
      <c r="Q28" s="219"/>
      <c r="R28" s="219"/>
      <c r="S28" s="219"/>
      <c r="T28" s="219"/>
      <c r="U28" s="219"/>
      <c r="V28" s="220"/>
      <c r="W28" s="134">
        <v>19.8</v>
      </c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140">
        <v>243</v>
      </c>
      <c r="AV28" s="136">
        <v>19.8</v>
      </c>
      <c r="AW28" s="136">
        <f t="shared" si="1"/>
        <v>100</v>
      </c>
      <c r="AX28" s="5" t="s">
        <v>2</v>
      </c>
      <c r="AY28" s="2"/>
    </row>
    <row r="29" spans="1:51" ht="11.25" customHeight="1" x14ac:dyDescent="0.2">
      <c r="A29" s="7"/>
      <c r="B29" s="217" t="s">
        <v>9</v>
      </c>
      <c r="C29" s="217"/>
      <c r="D29" s="217"/>
      <c r="E29" s="217"/>
      <c r="F29" s="217"/>
      <c r="G29" s="217"/>
      <c r="H29" s="217"/>
      <c r="I29" s="217"/>
      <c r="J29" s="217"/>
      <c r="K29" s="218"/>
      <c r="L29" s="35">
        <v>243</v>
      </c>
      <c r="M29" s="36">
        <v>1</v>
      </c>
      <c r="N29" s="37">
        <v>4</v>
      </c>
      <c r="O29" s="38" t="s">
        <v>66</v>
      </c>
      <c r="P29" s="39">
        <v>540</v>
      </c>
      <c r="Q29" s="219"/>
      <c r="R29" s="219"/>
      <c r="S29" s="219"/>
      <c r="T29" s="219"/>
      <c r="U29" s="219"/>
      <c r="V29" s="220"/>
      <c r="W29" s="134">
        <v>19.8</v>
      </c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140">
        <v>243</v>
      </c>
      <c r="AV29" s="136">
        <v>19.8</v>
      </c>
      <c r="AW29" s="136">
        <f t="shared" si="1"/>
        <v>100</v>
      </c>
      <c r="AX29" s="5" t="s">
        <v>2</v>
      </c>
      <c r="AY29" s="2"/>
    </row>
    <row r="30" spans="1:51" ht="11.25" customHeight="1" x14ac:dyDescent="0.2">
      <c r="A30" s="7"/>
      <c r="B30" s="45"/>
      <c r="C30" s="218" t="s">
        <v>26</v>
      </c>
      <c r="D30" s="223"/>
      <c r="E30" s="223"/>
      <c r="F30" s="223"/>
      <c r="G30" s="223"/>
      <c r="H30" s="224"/>
      <c r="I30" s="45"/>
      <c r="J30" s="45"/>
      <c r="K30" s="46"/>
      <c r="L30" s="35">
        <v>243</v>
      </c>
      <c r="M30" s="36">
        <v>1</v>
      </c>
      <c r="N30" s="37">
        <v>4</v>
      </c>
      <c r="O30" s="38" t="s">
        <v>66</v>
      </c>
      <c r="P30" s="39" t="s">
        <v>25</v>
      </c>
      <c r="Q30" s="47"/>
      <c r="R30" s="47"/>
      <c r="S30" s="47"/>
      <c r="T30" s="47"/>
      <c r="U30" s="47"/>
      <c r="V30" s="48"/>
      <c r="W30" s="134">
        <v>68</v>
      </c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40"/>
      <c r="AV30" s="136">
        <v>59.2</v>
      </c>
      <c r="AW30" s="136">
        <f t="shared" si="1"/>
        <v>87.058823529411768</v>
      </c>
      <c r="AX30" s="5"/>
      <c r="AY30" s="2"/>
    </row>
    <row r="31" spans="1:51" ht="21.75" customHeight="1" x14ac:dyDescent="0.2">
      <c r="A31" s="7"/>
      <c r="B31" s="45"/>
      <c r="C31" s="218" t="s">
        <v>24</v>
      </c>
      <c r="D31" s="223"/>
      <c r="E31" s="223"/>
      <c r="F31" s="223"/>
      <c r="G31" s="223"/>
      <c r="H31" s="224"/>
      <c r="I31" s="45"/>
      <c r="J31" s="45"/>
      <c r="K31" s="46"/>
      <c r="L31" s="35">
        <v>243</v>
      </c>
      <c r="M31" s="50">
        <v>1</v>
      </c>
      <c r="N31" s="51">
        <v>4</v>
      </c>
      <c r="O31" s="38" t="s">
        <v>66</v>
      </c>
      <c r="P31" s="39" t="s">
        <v>22</v>
      </c>
      <c r="Q31" s="47"/>
      <c r="R31" s="47"/>
      <c r="S31" s="47"/>
      <c r="T31" s="47"/>
      <c r="U31" s="47"/>
      <c r="V31" s="48"/>
      <c r="W31" s="134">
        <v>68</v>
      </c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40"/>
      <c r="AV31" s="136">
        <v>59.2</v>
      </c>
      <c r="AW31" s="136">
        <f t="shared" si="1"/>
        <v>87.058823529411768</v>
      </c>
      <c r="AX31" s="5"/>
      <c r="AY31" s="2"/>
    </row>
    <row r="32" spans="1:51" ht="57.75" customHeight="1" x14ac:dyDescent="0.25">
      <c r="A32" s="7"/>
      <c r="B32" s="45"/>
      <c r="C32" s="218" t="s">
        <v>105</v>
      </c>
      <c r="D32" s="221"/>
      <c r="E32" s="221"/>
      <c r="F32" s="221"/>
      <c r="G32" s="221"/>
      <c r="H32" s="222"/>
      <c r="I32" s="45"/>
      <c r="J32" s="45"/>
      <c r="K32" s="46"/>
      <c r="L32" s="35">
        <v>243</v>
      </c>
      <c r="M32" s="50">
        <v>1</v>
      </c>
      <c r="N32" s="51">
        <v>4</v>
      </c>
      <c r="O32" s="52">
        <v>9900070190</v>
      </c>
      <c r="P32" s="39"/>
      <c r="Q32" s="47"/>
      <c r="R32" s="47"/>
      <c r="S32" s="47"/>
      <c r="T32" s="47"/>
      <c r="U32" s="47"/>
      <c r="V32" s="48"/>
      <c r="W32" s="134">
        <v>0.1</v>
      </c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  <c r="AH32" s="165"/>
      <c r="AI32" s="165"/>
      <c r="AJ32" s="165"/>
      <c r="AK32" s="165"/>
      <c r="AL32" s="165"/>
      <c r="AM32" s="165"/>
      <c r="AN32" s="165"/>
      <c r="AO32" s="165"/>
      <c r="AP32" s="165"/>
      <c r="AQ32" s="165"/>
      <c r="AR32" s="165"/>
      <c r="AS32" s="165"/>
      <c r="AT32" s="165"/>
      <c r="AU32" s="140"/>
      <c r="AV32" s="136">
        <v>0.1</v>
      </c>
      <c r="AW32" s="136">
        <f t="shared" si="1"/>
        <v>100</v>
      </c>
      <c r="AX32" s="5"/>
      <c r="AY32" s="2"/>
    </row>
    <row r="33" spans="1:52" ht="34.5" customHeight="1" x14ac:dyDescent="0.25">
      <c r="A33" s="7"/>
      <c r="B33" s="45"/>
      <c r="C33" s="218" t="s">
        <v>106</v>
      </c>
      <c r="D33" s="221"/>
      <c r="E33" s="221"/>
      <c r="F33" s="221"/>
      <c r="G33" s="221"/>
      <c r="H33" s="222"/>
      <c r="I33" s="45"/>
      <c r="J33" s="45"/>
      <c r="K33" s="46"/>
      <c r="L33" s="35">
        <v>243</v>
      </c>
      <c r="M33" s="50">
        <v>1</v>
      </c>
      <c r="N33" s="51">
        <v>4</v>
      </c>
      <c r="O33" s="52">
        <v>9900070190</v>
      </c>
      <c r="P33" s="39">
        <v>200</v>
      </c>
      <c r="Q33" s="47"/>
      <c r="R33" s="47"/>
      <c r="S33" s="47"/>
      <c r="T33" s="47"/>
      <c r="U33" s="47"/>
      <c r="V33" s="48"/>
      <c r="W33" s="134">
        <v>0.1</v>
      </c>
      <c r="X33" s="165"/>
      <c r="Y33" s="165"/>
      <c r="Z33" s="165"/>
      <c r="AA33" s="165"/>
      <c r="AB33" s="165"/>
      <c r="AC33" s="165"/>
      <c r="AD33" s="165"/>
      <c r="AE33" s="165"/>
      <c r="AF33" s="165"/>
      <c r="AG33" s="165"/>
      <c r="AH33" s="165"/>
      <c r="AI33" s="165"/>
      <c r="AJ33" s="165"/>
      <c r="AK33" s="165"/>
      <c r="AL33" s="165"/>
      <c r="AM33" s="165"/>
      <c r="AN33" s="165"/>
      <c r="AO33" s="165"/>
      <c r="AP33" s="165"/>
      <c r="AQ33" s="165"/>
      <c r="AR33" s="165"/>
      <c r="AS33" s="165"/>
      <c r="AT33" s="165"/>
      <c r="AU33" s="140"/>
      <c r="AV33" s="136">
        <v>0.1</v>
      </c>
      <c r="AW33" s="136">
        <f t="shared" si="1"/>
        <v>100</v>
      </c>
      <c r="AX33" s="5"/>
      <c r="AY33" s="2"/>
    </row>
    <row r="34" spans="1:52" ht="35.25" customHeight="1" x14ac:dyDescent="0.25">
      <c r="A34" s="7"/>
      <c r="B34" s="218" t="s">
        <v>28</v>
      </c>
      <c r="C34" s="221"/>
      <c r="D34" s="221"/>
      <c r="E34" s="221"/>
      <c r="F34" s="221"/>
      <c r="G34" s="221"/>
      <c r="H34" s="222"/>
      <c r="I34" s="45"/>
      <c r="J34" s="45"/>
      <c r="K34" s="46"/>
      <c r="L34" s="35">
        <v>243</v>
      </c>
      <c r="M34" s="50">
        <v>1</v>
      </c>
      <c r="N34" s="51">
        <v>4</v>
      </c>
      <c r="O34" s="52">
        <v>9900070190</v>
      </c>
      <c r="P34" s="39">
        <v>240</v>
      </c>
      <c r="Q34" s="47"/>
      <c r="R34" s="47"/>
      <c r="S34" s="47"/>
      <c r="T34" s="47"/>
      <c r="U34" s="47"/>
      <c r="V34" s="48"/>
      <c r="W34" s="134">
        <v>0.1</v>
      </c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165"/>
      <c r="AR34" s="165"/>
      <c r="AS34" s="165"/>
      <c r="AT34" s="165"/>
      <c r="AU34" s="140"/>
      <c r="AV34" s="136">
        <v>0.1</v>
      </c>
      <c r="AW34" s="136">
        <f t="shared" si="1"/>
        <v>100</v>
      </c>
      <c r="AX34" s="5"/>
      <c r="AY34" s="2"/>
    </row>
    <row r="35" spans="1:52" s="69" customFormat="1" ht="23.25" customHeight="1" x14ac:dyDescent="0.2">
      <c r="A35" s="61"/>
      <c r="B35" s="203" t="s">
        <v>67</v>
      </c>
      <c r="C35" s="203"/>
      <c r="D35" s="203"/>
      <c r="E35" s="203"/>
      <c r="F35" s="203"/>
      <c r="G35" s="203"/>
      <c r="H35" s="203"/>
      <c r="I35" s="203"/>
      <c r="J35" s="203"/>
      <c r="K35" s="204"/>
      <c r="L35" s="62">
        <v>243</v>
      </c>
      <c r="M35" s="63">
        <v>1</v>
      </c>
      <c r="N35" s="64">
        <v>4</v>
      </c>
      <c r="O35" s="65">
        <v>9900070510</v>
      </c>
      <c r="P35" s="66" t="s">
        <v>2</v>
      </c>
      <c r="Q35" s="205"/>
      <c r="R35" s="205"/>
      <c r="S35" s="205"/>
      <c r="T35" s="205"/>
      <c r="U35" s="205"/>
      <c r="V35" s="206"/>
      <c r="W35" s="134">
        <v>1072.7</v>
      </c>
      <c r="X35" s="211"/>
      <c r="Y35" s="211"/>
      <c r="Z35" s="211"/>
      <c r="AA35" s="211"/>
      <c r="AB35" s="211"/>
      <c r="AC35" s="211"/>
      <c r="AD35" s="211"/>
      <c r="AE35" s="211"/>
      <c r="AF35" s="211"/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140">
        <v>243</v>
      </c>
      <c r="AV35" s="136">
        <v>1072.7</v>
      </c>
      <c r="AW35" s="136">
        <f t="shared" si="0"/>
        <v>100</v>
      </c>
      <c r="AX35" s="67" t="s">
        <v>2</v>
      </c>
      <c r="AY35" s="68"/>
    </row>
    <row r="36" spans="1:52" s="69" customFormat="1" ht="45" customHeight="1" x14ac:dyDescent="0.2">
      <c r="A36" s="61"/>
      <c r="B36" s="203" t="s">
        <v>34</v>
      </c>
      <c r="C36" s="203"/>
      <c r="D36" s="203"/>
      <c r="E36" s="203"/>
      <c r="F36" s="203"/>
      <c r="G36" s="203"/>
      <c r="H36" s="203"/>
      <c r="I36" s="203"/>
      <c r="J36" s="203"/>
      <c r="K36" s="204"/>
      <c r="L36" s="62">
        <v>243</v>
      </c>
      <c r="M36" s="63">
        <v>1</v>
      </c>
      <c r="N36" s="64">
        <v>4</v>
      </c>
      <c r="O36" s="65">
        <v>9900070510</v>
      </c>
      <c r="P36" s="66" t="s">
        <v>33</v>
      </c>
      <c r="Q36" s="205"/>
      <c r="R36" s="205"/>
      <c r="S36" s="205"/>
      <c r="T36" s="205"/>
      <c r="U36" s="205"/>
      <c r="V36" s="206"/>
      <c r="W36" s="134">
        <v>553.79999999999995</v>
      </c>
      <c r="X36" s="211"/>
      <c r="Y36" s="211"/>
      <c r="Z36" s="211"/>
      <c r="AA36" s="211"/>
      <c r="AB36" s="211"/>
      <c r="AC36" s="211"/>
      <c r="AD36" s="211"/>
      <c r="AE36" s="211"/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140">
        <v>243</v>
      </c>
      <c r="AV36" s="136">
        <v>553.79999999999995</v>
      </c>
      <c r="AW36" s="136">
        <f t="shared" si="0"/>
        <v>100</v>
      </c>
      <c r="AX36" s="67" t="s">
        <v>2</v>
      </c>
      <c r="AY36" s="68"/>
    </row>
    <row r="37" spans="1:52" s="69" customFormat="1" ht="39" customHeight="1" x14ac:dyDescent="0.2">
      <c r="A37" s="61"/>
      <c r="B37" s="203" t="s">
        <v>54</v>
      </c>
      <c r="C37" s="203"/>
      <c r="D37" s="203"/>
      <c r="E37" s="203"/>
      <c r="F37" s="203"/>
      <c r="G37" s="203"/>
      <c r="H37" s="203"/>
      <c r="I37" s="203"/>
      <c r="J37" s="203"/>
      <c r="K37" s="204"/>
      <c r="L37" s="62">
        <v>243</v>
      </c>
      <c r="M37" s="63">
        <v>1</v>
      </c>
      <c r="N37" s="64">
        <v>4</v>
      </c>
      <c r="O37" s="65">
        <v>9900070510</v>
      </c>
      <c r="P37" s="66" t="s">
        <v>53</v>
      </c>
      <c r="Q37" s="205"/>
      <c r="R37" s="205"/>
      <c r="S37" s="205"/>
      <c r="T37" s="205"/>
      <c r="U37" s="205"/>
      <c r="V37" s="206"/>
      <c r="W37" s="134">
        <v>553.79999999999995</v>
      </c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140">
        <v>243</v>
      </c>
      <c r="AV37" s="136">
        <v>553.79999999999995</v>
      </c>
      <c r="AW37" s="136">
        <f t="shared" si="0"/>
        <v>100</v>
      </c>
      <c r="AX37" s="67" t="s">
        <v>2</v>
      </c>
      <c r="AY37" s="68"/>
    </row>
    <row r="38" spans="1:52" s="69" customFormat="1" ht="37.5" customHeight="1" x14ac:dyDescent="0.2">
      <c r="A38" s="61"/>
      <c r="B38" s="203" t="s">
        <v>30</v>
      </c>
      <c r="C38" s="203"/>
      <c r="D38" s="203"/>
      <c r="E38" s="203"/>
      <c r="F38" s="203"/>
      <c r="G38" s="203"/>
      <c r="H38" s="203"/>
      <c r="I38" s="203"/>
      <c r="J38" s="203"/>
      <c r="K38" s="204"/>
      <c r="L38" s="62">
        <v>243</v>
      </c>
      <c r="M38" s="63">
        <v>1</v>
      </c>
      <c r="N38" s="64">
        <v>4</v>
      </c>
      <c r="O38" s="65">
        <v>9900070510</v>
      </c>
      <c r="P38" s="66" t="s">
        <v>29</v>
      </c>
      <c r="Q38" s="205"/>
      <c r="R38" s="205"/>
      <c r="S38" s="205"/>
      <c r="T38" s="205"/>
      <c r="U38" s="205"/>
      <c r="V38" s="206"/>
      <c r="W38" s="134">
        <v>518.9</v>
      </c>
      <c r="X38" s="211"/>
      <c r="Y38" s="211"/>
      <c r="Z38" s="211"/>
      <c r="AA38" s="211"/>
      <c r="AB38" s="211"/>
      <c r="AC38" s="211"/>
      <c r="AD38" s="211"/>
      <c r="AE38" s="211"/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140">
        <v>243</v>
      </c>
      <c r="AV38" s="136">
        <v>518.9</v>
      </c>
      <c r="AW38" s="136">
        <f t="shared" si="0"/>
        <v>100</v>
      </c>
      <c r="AX38" s="67" t="s">
        <v>2</v>
      </c>
      <c r="AY38" s="68"/>
    </row>
    <row r="39" spans="1:52" s="69" customFormat="1" ht="38.25" customHeight="1" x14ac:dyDescent="0.2">
      <c r="A39" s="61"/>
      <c r="B39" s="203" t="s">
        <v>28</v>
      </c>
      <c r="C39" s="203"/>
      <c r="D39" s="203"/>
      <c r="E39" s="203"/>
      <c r="F39" s="203"/>
      <c r="G39" s="203"/>
      <c r="H39" s="203"/>
      <c r="I39" s="203"/>
      <c r="J39" s="203"/>
      <c r="K39" s="204"/>
      <c r="L39" s="62">
        <v>243</v>
      </c>
      <c r="M39" s="63">
        <v>1</v>
      </c>
      <c r="N39" s="64">
        <v>4</v>
      </c>
      <c r="O39" s="65">
        <v>9900070510</v>
      </c>
      <c r="P39" s="66" t="s">
        <v>27</v>
      </c>
      <c r="Q39" s="205"/>
      <c r="R39" s="205"/>
      <c r="S39" s="205"/>
      <c r="T39" s="205"/>
      <c r="U39" s="205"/>
      <c r="V39" s="206"/>
      <c r="W39" s="134">
        <v>518.9</v>
      </c>
      <c r="X39" s="211"/>
      <c r="Y39" s="211"/>
      <c r="Z39" s="211"/>
      <c r="AA39" s="211"/>
      <c r="AB39" s="211"/>
      <c r="AC39" s="211"/>
      <c r="AD39" s="211"/>
      <c r="AE39" s="211"/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140">
        <v>243</v>
      </c>
      <c r="AV39" s="136">
        <v>518.9</v>
      </c>
      <c r="AW39" s="136">
        <f t="shared" si="0"/>
        <v>100</v>
      </c>
      <c r="AX39" s="67" t="s">
        <v>2</v>
      </c>
      <c r="AY39" s="68"/>
    </row>
    <row r="40" spans="1:52" s="69" customFormat="1" ht="54" customHeight="1" x14ac:dyDescent="0.2">
      <c r="A40" s="61"/>
      <c r="B40" s="212" t="s">
        <v>65</v>
      </c>
      <c r="C40" s="212"/>
      <c r="D40" s="212"/>
      <c r="E40" s="212"/>
      <c r="F40" s="212"/>
      <c r="G40" s="212"/>
      <c r="H40" s="212"/>
      <c r="I40" s="212"/>
      <c r="J40" s="212"/>
      <c r="K40" s="213"/>
      <c r="L40" s="81">
        <v>243</v>
      </c>
      <c r="M40" s="82">
        <v>1</v>
      </c>
      <c r="N40" s="83">
        <v>6</v>
      </c>
      <c r="O40" s="84" t="s">
        <v>2</v>
      </c>
      <c r="P40" s="85" t="s">
        <v>2</v>
      </c>
      <c r="Q40" s="208"/>
      <c r="R40" s="208"/>
      <c r="S40" s="208"/>
      <c r="T40" s="208"/>
      <c r="U40" s="208"/>
      <c r="V40" s="209"/>
      <c r="W40" s="137">
        <v>20</v>
      </c>
      <c r="X40" s="210"/>
      <c r="Y40" s="210"/>
      <c r="Z40" s="210"/>
      <c r="AA40" s="210"/>
      <c r="AB40" s="210"/>
      <c r="AC40" s="210"/>
      <c r="AD40" s="210"/>
      <c r="AE40" s="210"/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138">
        <v>243</v>
      </c>
      <c r="AV40" s="139">
        <v>20</v>
      </c>
      <c r="AW40" s="139">
        <f t="shared" si="0"/>
        <v>100</v>
      </c>
      <c r="AX40" s="67" t="s">
        <v>2</v>
      </c>
      <c r="AY40" s="68"/>
    </row>
    <row r="41" spans="1:52" s="69" customFormat="1" ht="21" customHeight="1" x14ac:dyDescent="0.2">
      <c r="A41" s="61"/>
      <c r="B41" s="203" t="s">
        <v>19</v>
      </c>
      <c r="C41" s="203"/>
      <c r="D41" s="203"/>
      <c r="E41" s="203"/>
      <c r="F41" s="203"/>
      <c r="G41" s="203"/>
      <c r="H41" s="203"/>
      <c r="I41" s="203"/>
      <c r="J41" s="203"/>
      <c r="K41" s="204"/>
      <c r="L41" s="62">
        <v>243</v>
      </c>
      <c r="M41" s="63">
        <v>1</v>
      </c>
      <c r="N41" s="64">
        <v>6</v>
      </c>
      <c r="O41" s="65" t="s">
        <v>18</v>
      </c>
      <c r="P41" s="66" t="s">
        <v>2</v>
      </c>
      <c r="Q41" s="205"/>
      <c r="R41" s="205"/>
      <c r="S41" s="205"/>
      <c r="T41" s="205"/>
      <c r="U41" s="205"/>
      <c r="V41" s="206"/>
      <c r="W41" s="134">
        <v>20</v>
      </c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140">
        <v>243</v>
      </c>
      <c r="AV41" s="136">
        <v>20</v>
      </c>
      <c r="AW41" s="136">
        <f t="shared" si="0"/>
        <v>100</v>
      </c>
      <c r="AX41" s="67" t="s">
        <v>2</v>
      </c>
      <c r="AY41" s="68"/>
    </row>
    <row r="42" spans="1:52" s="69" customFormat="1" ht="35.25" customHeight="1" x14ac:dyDescent="0.2">
      <c r="A42" s="61"/>
      <c r="B42" s="203" t="s">
        <v>64</v>
      </c>
      <c r="C42" s="203"/>
      <c r="D42" s="203"/>
      <c r="E42" s="203"/>
      <c r="F42" s="203"/>
      <c r="G42" s="203"/>
      <c r="H42" s="203"/>
      <c r="I42" s="203"/>
      <c r="J42" s="203"/>
      <c r="K42" s="204"/>
      <c r="L42" s="62">
        <v>243</v>
      </c>
      <c r="M42" s="63">
        <v>1</v>
      </c>
      <c r="N42" s="64">
        <v>6</v>
      </c>
      <c r="O42" s="65" t="s">
        <v>63</v>
      </c>
      <c r="P42" s="66" t="s">
        <v>2</v>
      </c>
      <c r="Q42" s="205"/>
      <c r="R42" s="205"/>
      <c r="S42" s="205"/>
      <c r="T42" s="205"/>
      <c r="U42" s="205"/>
      <c r="V42" s="206"/>
      <c r="W42" s="134">
        <v>20</v>
      </c>
      <c r="X42" s="211"/>
      <c r="Y42" s="211"/>
      <c r="Z42" s="211"/>
      <c r="AA42" s="211"/>
      <c r="AB42" s="211"/>
      <c r="AC42" s="211"/>
      <c r="AD42" s="211"/>
      <c r="AE42" s="211"/>
      <c r="AF42" s="211"/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140">
        <v>243</v>
      </c>
      <c r="AV42" s="136">
        <v>20</v>
      </c>
      <c r="AW42" s="136">
        <f t="shared" si="0"/>
        <v>100</v>
      </c>
      <c r="AX42" s="67" t="s">
        <v>2</v>
      </c>
      <c r="AY42" s="68"/>
    </row>
    <row r="43" spans="1:52" s="69" customFormat="1" ht="14.25" customHeight="1" x14ac:dyDescent="0.2">
      <c r="A43" s="61"/>
      <c r="B43" s="203" t="s">
        <v>11</v>
      </c>
      <c r="C43" s="203"/>
      <c r="D43" s="203"/>
      <c r="E43" s="203"/>
      <c r="F43" s="203"/>
      <c r="G43" s="203"/>
      <c r="H43" s="203"/>
      <c r="I43" s="203"/>
      <c r="J43" s="203"/>
      <c r="K43" s="204"/>
      <c r="L43" s="62">
        <v>243</v>
      </c>
      <c r="M43" s="63">
        <v>1</v>
      </c>
      <c r="N43" s="64">
        <v>6</v>
      </c>
      <c r="O43" s="65" t="s">
        <v>63</v>
      </c>
      <c r="P43" s="66" t="s">
        <v>10</v>
      </c>
      <c r="Q43" s="205"/>
      <c r="R43" s="205"/>
      <c r="S43" s="205"/>
      <c r="T43" s="205"/>
      <c r="U43" s="205"/>
      <c r="V43" s="206"/>
      <c r="W43" s="134">
        <v>20</v>
      </c>
      <c r="X43" s="211"/>
      <c r="Y43" s="211"/>
      <c r="Z43" s="211"/>
      <c r="AA43" s="211"/>
      <c r="AB43" s="211"/>
      <c r="AC43" s="211"/>
      <c r="AD43" s="211"/>
      <c r="AE43" s="211"/>
      <c r="AF43" s="211"/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140">
        <v>243</v>
      </c>
      <c r="AV43" s="136">
        <v>20</v>
      </c>
      <c r="AW43" s="136">
        <f t="shared" si="0"/>
        <v>100</v>
      </c>
      <c r="AX43" s="67" t="s">
        <v>2</v>
      </c>
      <c r="AY43" s="68"/>
    </row>
    <row r="44" spans="1:52" s="69" customFormat="1" ht="11.25" customHeight="1" x14ac:dyDescent="0.2">
      <c r="A44" s="61"/>
      <c r="B44" s="203" t="s">
        <v>9</v>
      </c>
      <c r="C44" s="203"/>
      <c r="D44" s="203"/>
      <c r="E44" s="203"/>
      <c r="F44" s="203"/>
      <c r="G44" s="203"/>
      <c r="H44" s="203"/>
      <c r="I44" s="203"/>
      <c r="J44" s="203"/>
      <c r="K44" s="204"/>
      <c r="L44" s="62">
        <v>243</v>
      </c>
      <c r="M44" s="63">
        <v>1</v>
      </c>
      <c r="N44" s="64">
        <v>6</v>
      </c>
      <c r="O44" s="65" t="s">
        <v>63</v>
      </c>
      <c r="P44" s="66" t="s">
        <v>8</v>
      </c>
      <c r="Q44" s="205"/>
      <c r="R44" s="205"/>
      <c r="S44" s="205"/>
      <c r="T44" s="205"/>
      <c r="U44" s="205"/>
      <c r="V44" s="206"/>
      <c r="W44" s="134">
        <v>20</v>
      </c>
      <c r="X44" s="211"/>
      <c r="Y44" s="211"/>
      <c r="Z44" s="211"/>
      <c r="AA44" s="211"/>
      <c r="AB44" s="211"/>
      <c r="AC44" s="211"/>
      <c r="AD44" s="211"/>
      <c r="AE44" s="211"/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140">
        <v>243</v>
      </c>
      <c r="AV44" s="136">
        <v>20</v>
      </c>
      <c r="AW44" s="136">
        <f t="shared" si="0"/>
        <v>100</v>
      </c>
      <c r="AX44" s="67" t="s">
        <v>2</v>
      </c>
      <c r="AY44" s="68"/>
    </row>
    <row r="45" spans="1:52" s="69" customFormat="1" ht="11.25" customHeight="1" x14ac:dyDescent="0.2">
      <c r="A45" s="61"/>
      <c r="B45" s="212" t="s">
        <v>62</v>
      </c>
      <c r="C45" s="212"/>
      <c r="D45" s="212"/>
      <c r="E45" s="212"/>
      <c r="F45" s="212"/>
      <c r="G45" s="212"/>
      <c r="H45" s="212"/>
      <c r="I45" s="212"/>
      <c r="J45" s="212"/>
      <c r="K45" s="213"/>
      <c r="L45" s="81">
        <v>243</v>
      </c>
      <c r="M45" s="82">
        <v>1</v>
      </c>
      <c r="N45" s="83">
        <v>11</v>
      </c>
      <c r="O45" s="84" t="s">
        <v>2</v>
      </c>
      <c r="P45" s="85" t="s">
        <v>2</v>
      </c>
      <c r="Q45" s="208"/>
      <c r="R45" s="208"/>
      <c r="S45" s="208"/>
      <c r="T45" s="208"/>
      <c r="U45" s="208"/>
      <c r="V45" s="209"/>
      <c r="W45" s="137">
        <v>1</v>
      </c>
      <c r="X45" s="210"/>
      <c r="Y45" s="210"/>
      <c r="Z45" s="210"/>
      <c r="AA45" s="210"/>
      <c r="AB45" s="210"/>
      <c r="AC45" s="210"/>
      <c r="AD45" s="210"/>
      <c r="AE45" s="210"/>
      <c r="AF45" s="210"/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138">
        <v>243</v>
      </c>
      <c r="AV45" s="139">
        <v>0</v>
      </c>
      <c r="AW45" s="139">
        <f t="shared" si="0"/>
        <v>0</v>
      </c>
      <c r="AX45" s="67" t="s">
        <v>2</v>
      </c>
      <c r="AY45" s="68"/>
    </row>
    <row r="46" spans="1:52" s="69" customFormat="1" ht="21" customHeight="1" x14ac:dyDescent="0.2">
      <c r="A46" s="61"/>
      <c r="B46" s="203" t="s">
        <v>19</v>
      </c>
      <c r="C46" s="203"/>
      <c r="D46" s="203"/>
      <c r="E46" s="203"/>
      <c r="F46" s="203"/>
      <c r="G46" s="203"/>
      <c r="H46" s="203"/>
      <c r="I46" s="203"/>
      <c r="J46" s="203"/>
      <c r="K46" s="204"/>
      <c r="L46" s="62">
        <v>243</v>
      </c>
      <c r="M46" s="63">
        <v>1</v>
      </c>
      <c r="N46" s="64">
        <v>11</v>
      </c>
      <c r="O46" s="65" t="s">
        <v>18</v>
      </c>
      <c r="P46" s="66" t="s">
        <v>2</v>
      </c>
      <c r="Q46" s="205"/>
      <c r="R46" s="205"/>
      <c r="S46" s="205"/>
      <c r="T46" s="205"/>
      <c r="U46" s="205"/>
      <c r="V46" s="206"/>
      <c r="W46" s="134">
        <v>1</v>
      </c>
      <c r="X46" s="211"/>
      <c r="Y46" s="211"/>
      <c r="Z46" s="211"/>
      <c r="AA46" s="211"/>
      <c r="AB46" s="211"/>
      <c r="AC46" s="211"/>
      <c r="AD46" s="211"/>
      <c r="AE46" s="211"/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140">
        <v>243</v>
      </c>
      <c r="AV46" s="136">
        <v>0</v>
      </c>
      <c r="AW46" s="136">
        <f t="shared" si="0"/>
        <v>0</v>
      </c>
      <c r="AX46" s="67" t="s">
        <v>2</v>
      </c>
      <c r="AY46" s="68"/>
    </row>
    <row r="47" spans="1:52" s="69" customFormat="1" ht="24.75" customHeight="1" x14ac:dyDescent="0.2">
      <c r="A47" s="61"/>
      <c r="B47" s="203" t="s">
        <v>61</v>
      </c>
      <c r="C47" s="203"/>
      <c r="D47" s="203"/>
      <c r="E47" s="203"/>
      <c r="F47" s="203"/>
      <c r="G47" s="203"/>
      <c r="H47" s="203"/>
      <c r="I47" s="203"/>
      <c r="J47" s="203"/>
      <c r="K47" s="204"/>
      <c r="L47" s="62">
        <v>243</v>
      </c>
      <c r="M47" s="63">
        <v>1</v>
      </c>
      <c r="N47" s="64">
        <v>11</v>
      </c>
      <c r="O47" s="65" t="s">
        <v>59</v>
      </c>
      <c r="P47" s="66" t="s">
        <v>2</v>
      </c>
      <c r="Q47" s="205"/>
      <c r="R47" s="205"/>
      <c r="S47" s="205"/>
      <c r="T47" s="205"/>
      <c r="U47" s="205"/>
      <c r="V47" s="206"/>
      <c r="W47" s="134">
        <v>1</v>
      </c>
      <c r="X47" s="211"/>
      <c r="Y47" s="211"/>
      <c r="Z47" s="211"/>
      <c r="AA47" s="211"/>
      <c r="AB47" s="211"/>
      <c r="AC47" s="211"/>
      <c r="AD47" s="211"/>
      <c r="AE47" s="211"/>
      <c r="AF47" s="211"/>
      <c r="AG47" s="211"/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140">
        <v>243</v>
      </c>
      <c r="AV47" s="136">
        <v>0</v>
      </c>
      <c r="AW47" s="136">
        <f t="shared" si="0"/>
        <v>0</v>
      </c>
      <c r="AX47" s="67" t="s">
        <v>2</v>
      </c>
      <c r="AY47" s="68"/>
    </row>
    <row r="48" spans="1:52" s="69" customFormat="1" ht="12" customHeight="1" x14ac:dyDescent="0.2">
      <c r="A48" s="61"/>
      <c r="B48" s="203" t="s">
        <v>26</v>
      </c>
      <c r="C48" s="203"/>
      <c r="D48" s="203"/>
      <c r="E48" s="203"/>
      <c r="F48" s="203"/>
      <c r="G48" s="203"/>
      <c r="H48" s="203"/>
      <c r="I48" s="203"/>
      <c r="J48" s="203"/>
      <c r="K48" s="204"/>
      <c r="L48" s="62">
        <v>243</v>
      </c>
      <c r="M48" s="63">
        <v>1</v>
      </c>
      <c r="N48" s="64">
        <v>11</v>
      </c>
      <c r="O48" s="65" t="s">
        <v>59</v>
      </c>
      <c r="P48" s="66" t="s">
        <v>25</v>
      </c>
      <c r="Q48" s="205"/>
      <c r="R48" s="205"/>
      <c r="S48" s="205"/>
      <c r="T48" s="205"/>
      <c r="U48" s="205"/>
      <c r="V48" s="206"/>
      <c r="W48" s="134">
        <v>1</v>
      </c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140">
        <v>243</v>
      </c>
      <c r="AV48" s="136">
        <v>0</v>
      </c>
      <c r="AW48" s="136">
        <f t="shared" si="0"/>
        <v>0</v>
      </c>
      <c r="AX48" s="67" t="s">
        <v>2</v>
      </c>
      <c r="AY48" s="68"/>
      <c r="AZ48" s="95"/>
    </row>
    <row r="49" spans="1:52" s="69" customFormat="1" ht="12.75" customHeight="1" x14ac:dyDescent="0.2">
      <c r="A49" s="61"/>
      <c r="B49" s="203" t="s">
        <v>60</v>
      </c>
      <c r="C49" s="203"/>
      <c r="D49" s="203"/>
      <c r="E49" s="203"/>
      <c r="F49" s="203"/>
      <c r="G49" s="203"/>
      <c r="H49" s="203"/>
      <c r="I49" s="203"/>
      <c r="J49" s="203"/>
      <c r="K49" s="204"/>
      <c r="L49" s="62">
        <v>243</v>
      </c>
      <c r="M49" s="63">
        <v>1</v>
      </c>
      <c r="N49" s="64">
        <v>11</v>
      </c>
      <c r="O49" s="65" t="s">
        <v>59</v>
      </c>
      <c r="P49" s="66" t="s">
        <v>58</v>
      </c>
      <c r="Q49" s="205"/>
      <c r="R49" s="205"/>
      <c r="S49" s="205"/>
      <c r="T49" s="205"/>
      <c r="U49" s="205"/>
      <c r="V49" s="206"/>
      <c r="W49" s="134">
        <v>1</v>
      </c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140">
        <v>243</v>
      </c>
      <c r="AV49" s="136">
        <v>0</v>
      </c>
      <c r="AW49" s="136">
        <f t="shared" si="0"/>
        <v>0</v>
      </c>
      <c r="AX49" s="67" t="s">
        <v>2</v>
      </c>
      <c r="AY49" s="68"/>
    </row>
    <row r="50" spans="1:52" s="69" customFormat="1" ht="22.5" customHeight="1" x14ac:dyDescent="0.2">
      <c r="A50" s="61"/>
      <c r="B50" s="242" t="s">
        <v>110</v>
      </c>
      <c r="C50" s="212"/>
      <c r="D50" s="212"/>
      <c r="E50" s="212"/>
      <c r="F50" s="212"/>
      <c r="G50" s="212"/>
      <c r="H50" s="212"/>
      <c r="I50" s="212"/>
      <c r="J50" s="212"/>
      <c r="K50" s="213"/>
      <c r="L50" s="81">
        <v>243</v>
      </c>
      <c r="M50" s="82">
        <v>1</v>
      </c>
      <c r="N50" s="83">
        <v>13</v>
      </c>
      <c r="O50" s="84" t="s">
        <v>2</v>
      </c>
      <c r="P50" s="85" t="s">
        <v>2</v>
      </c>
      <c r="Q50" s="208"/>
      <c r="R50" s="208"/>
      <c r="S50" s="208"/>
      <c r="T50" s="208"/>
      <c r="U50" s="208"/>
      <c r="V50" s="209"/>
      <c r="W50" s="137">
        <v>32</v>
      </c>
      <c r="X50" s="210"/>
      <c r="Y50" s="210"/>
      <c r="Z50" s="210"/>
      <c r="AA50" s="210"/>
      <c r="AB50" s="210"/>
      <c r="AC50" s="210"/>
      <c r="AD50" s="210"/>
      <c r="AE50" s="210"/>
      <c r="AF50" s="210"/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138">
        <v>243</v>
      </c>
      <c r="AV50" s="139">
        <v>32</v>
      </c>
      <c r="AW50" s="139">
        <f t="shared" ref="AW50:AW54" si="2">(AV50/W50)*100</f>
        <v>100</v>
      </c>
      <c r="AX50" s="67" t="s">
        <v>2</v>
      </c>
      <c r="AY50" s="68"/>
    </row>
    <row r="51" spans="1:52" s="69" customFormat="1" ht="21" customHeight="1" x14ac:dyDescent="0.2">
      <c r="A51" s="61"/>
      <c r="B51" s="203" t="s">
        <v>19</v>
      </c>
      <c r="C51" s="203"/>
      <c r="D51" s="203"/>
      <c r="E51" s="203"/>
      <c r="F51" s="203"/>
      <c r="G51" s="203"/>
      <c r="H51" s="203"/>
      <c r="I51" s="203"/>
      <c r="J51" s="203"/>
      <c r="K51" s="204"/>
      <c r="L51" s="62">
        <v>243</v>
      </c>
      <c r="M51" s="63">
        <v>1</v>
      </c>
      <c r="N51" s="64">
        <v>13</v>
      </c>
      <c r="O51" s="65" t="s">
        <v>18</v>
      </c>
      <c r="P51" s="66" t="s">
        <v>2</v>
      </c>
      <c r="Q51" s="205"/>
      <c r="R51" s="205"/>
      <c r="S51" s="205"/>
      <c r="T51" s="205"/>
      <c r="U51" s="205"/>
      <c r="V51" s="206"/>
      <c r="W51" s="166">
        <v>32</v>
      </c>
      <c r="X51" s="211"/>
      <c r="Y51" s="211"/>
      <c r="Z51" s="211"/>
      <c r="AA51" s="211"/>
      <c r="AB51" s="211"/>
      <c r="AC51" s="211"/>
      <c r="AD51" s="211"/>
      <c r="AE51" s="211"/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140">
        <v>243</v>
      </c>
      <c r="AV51" s="136">
        <v>32</v>
      </c>
      <c r="AW51" s="136">
        <f t="shared" si="2"/>
        <v>100</v>
      </c>
      <c r="AX51" s="67" t="s">
        <v>2</v>
      </c>
      <c r="AY51" s="68"/>
    </row>
    <row r="52" spans="1:52" s="69" customFormat="1" ht="13.5" customHeight="1" x14ac:dyDescent="0.2">
      <c r="A52" s="61"/>
      <c r="B52" s="244" t="s">
        <v>111</v>
      </c>
      <c r="C52" s="203"/>
      <c r="D52" s="203"/>
      <c r="E52" s="203"/>
      <c r="F52" s="203"/>
      <c r="G52" s="203"/>
      <c r="H52" s="203"/>
      <c r="I52" s="203"/>
      <c r="J52" s="203"/>
      <c r="K52" s="204"/>
      <c r="L52" s="62">
        <v>243</v>
      </c>
      <c r="M52" s="63">
        <v>1</v>
      </c>
      <c r="N52" s="64">
        <v>13</v>
      </c>
      <c r="O52" s="65">
        <v>9900090020</v>
      </c>
      <c r="P52" s="66" t="s">
        <v>2</v>
      </c>
      <c r="Q52" s="205"/>
      <c r="R52" s="205"/>
      <c r="S52" s="205"/>
      <c r="T52" s="205"/>
      <c r="U52" s="205"/>
      <c r="V52" s="206"/>
      <c r="W52" s="166">
        <v>32</v>
      </c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140">
        <v>243</v>
      </c>
      <c r="AV52" s="136">
        <v>32</v>
      </c>
      <c r="AW52" s="136">
        <f t="shared" si="2"/>
        <v>100</v>
      </c>
      <c r="AX52" s="67" t="s">
        <v>2</v>
      </c>
      <c r="AY52" s="68"/>
    </row>
    <row r="53" spans="1:52" s="69" customFormat="1" ht="34.5" customHeight="1" x14ac:dyDescent="0.2">
      <c r="A53" s="61"/>
      <c r="B53" s="203" t="s">
        <v>30</v>
      </c>
      <c r="C53" s="203"/>
      <c r="D53" s="203"/>
      <c r="E53" s="203"/>
      <c r="F53" s="203"/>
      <c r="G53" s="203"/>
      <c r="H53" s="203"/>
      <c r="I53" s="203"/>
      <c r="J53" s="203"/>
      <c r="K53" s="204"/>
      <c r="L53" s="62">
        <v>243</v>
      </c>
      <c r="M53" s="63">
        <v>1</v>
      </c>
      <c r="N53" s="64">
        <v>13</v>
      </c>
      <c r="O53" s="65">
        <v>9900090020</v>
      </c>
      <c r="P53" s="66">
        <v>200</v>
      </c>
      <c r="Q53" s="205"/>
      <c r="R53" s="205"/>
      <c r="S53" s="205"/>
      <c r="T53" s="205"/>
      <c r="U53" s="205"/>
      <c r="V53" s="206"/>
      <c r="W53" s="166">
        <v>32</v>
      </c>
      <c r="X53" s="211"/>
      <c r="Y53" s="211"/>
      <c r="Z53" s="211"/>
      <c r="AA53" s="211"/>
      <c r="AB53" s="211"/>
      <c r="AC53" s="211"/>
      <c r="AD53" s="211"/>
      <c r="AE53" s="211"/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140">
        <v>243</v>
      </c>
      <c r="AV53" s="136">
        <v>32</v>
      </c>
      <c r="AW53" s="136">
        <f t="shared" si="2"/>
        <v>100</v>
      </c>
      <c r="AX53" s="67" t="s">
        <v>2</v>
      </c>
      <c r="AY53" s="68"/>
      <c r="AZ53" s="95"/>
    </row>
    <row r="54" spans="1:52" s="69" customFormat="1" ht="37.5" customHeight="1" x14ac:dyDescent="0.2">
      <c r="A54" s="61"/>
      <c r="B54" s="203" t="s">
        <v>28</v>
      </c>
      <c r="C54" s="203"/>
      <c r="D54" s="203"/>
      <c r="E54" s="203"/>
      <c r="F54" s="203"/>
      <c r="G54" s="203"/>
      <c r="H54" s="203"/>
      <c r="I54" s="203"/>
      <c r="J54" s="203"/>
      <c r="K54" s="204"/>
      <c r="L54" s="62">
        <v>243</v>
      </c>
      <c r="M54" s="63">
        <v>1</v>
      </c>
      <c r="N54" s="64">
        <v>13</v>
      </c>
      <c r="O54" s="65">
        <v>9900090020</v>
      </c>
      <c r="P54" s="66">
        <v>240</v>
      </c>
      <c r="Q54" s="205"/>
      <c r="R54" s="205"/>
      <c r="S54" s="205"/>
      <c r="T54" s="205"/>
      <c r="U54" s="205"/>
      <c r="V54" s="206"/>
      <c r="W54" s="166">
        <v>32</v>
      </c>
      <c r="X54" s="211"/>
      <c r="Y54" s="211"/>
      <c r="Z54" s="211"/>
      <c r="AA54" s="211"/>
      <c r="AB54" s="211"/>
      <c r="AC54" s="211"/>
      <c r="AD54" s="211"/>
      <c r="AE54" s="211"/>
      <c r="AF54" s="211"/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140">
        <v>243</v>
      </c>
      <c r="AV54" s="136">
        <v>32</v>
      </c>
      <c r="AW54" s="136">
        <f t="shared" si="2"/>
        <v>100</v>
      </c>
      <c r="AX54" s="67" t="s">
        <v>2</v>
      </c>
      <c r="AY54" s="68"/>
    </row>
    <row r="55" spans="1:52" s="69" customFormat="1" ht="11.25" customHeight="1" x14ac:dyDescent="0.2">
      <c r="A55" s="61"/>
      <c r="B55" s="212" t="s">
        <v>57</v>
      </c>
      <c r="C55" s="212"/>
      <c r="D55" s="212"/>
      <c r="E55" s="212"/>
      <c r="F55" s="212"/>
      <c r="G55" s="212"/>
      <c r="H55" s="212"/>
      <c r="I55" s="212"/>
      <c r="J55" s="212"/>
      <c r="K55" s="213"/>
      <c r="L55" s="81">
        <v>243</v>
      </c>
      <c r="M55" s="82">
        <v>2</v>
      </c>
      <c r="N55" s="83">
        <v>0</v>
      </c>
      <c r="O55" s="84" t="s">
        <v>2</v>
      </c>
      <c r="P55" s="85" t="s">
        <v>2</v>
      </c>
      <c r="Q55" s="208"/>
      <c r="R55" s="208"/>
      <c r="S55" s="208"/>
      <c r="T55" s="208"/>
      <c r="U55" s="208"/>
      <c r="V55" s="209"/>
      <c r="W55" s="137">
        <v>110</v>
      </c>
      <c r="X55" s="210"/>
      <c r="Y55" s="210"/>
      <c r="Z55" s="210"/>
      <c r="AA55" s="210"/>
      <c r="AB55" s="210"/>
      <c r="AC55" s="210"/>
      <c r="AD55" s="210"/>
      <c r="AE55" s="210"/>
      <c r="AF55" s="210"/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138">
        <v>243</v>
      </c>
      <c r="AV55" s="139">
        <v>110</v>
      </c>
      <c r="AW55" s="139">
        <f t="shared" si="0"/>
        <v>100</v>
      </c>
      <c r="AX55" s="67" t="s">
        <v>2</v>
      </c>
      <c r="AY55" s="68"/>
    </row>
    <row r="56" spans="1:52" s="69" customFormat="1" ht="24" customHeight="1" x14ac:dyDescent="0.2">
      <c r="A56" s="61"/>
      <c r="B56" s="203" t="s">
        <v>56</v>
      </c>
      <c r="C56" s="203"/>
      <c r="D56" s="203"/>
      <c r="E56" s="203"/>
      <c r="F56" s="203"/>
      <c r="G56" s="203"/>
      <c r="H56" s="203"/>
      <c r="I56" s="203"/>
      <c r="J56" s="203"/>
      <c r="K56" s="204"/>
      <c r="L56" s="62">
        <v>243</v>
      </c>
      <c r="M56" s="63">
        <v>2</v>
      </c>
      <c r="N56" s="64">
        <v>3</v>
      </c>
      <c r="O56" s="65" t="s">
        <v>2</v>
      </c>
      <c r="P56" s="66" t="s">
        <v>2</v>
      </c>
      <c r="Q56" s="205"/>
      <c r="R56" s="205"/>
      <c r="S56" s="205"/>
      <c r="T56" s="205"/>
      <c r="U56" s="205"/>
      <c r="V56" s="206"/>
      <c r="W56" s="166">
        <v>110</v>
      </c>
      <c r="X56" s="207"/>
      <c r="Y56" s="207"/>
      <c r="Z56" s="207"/>
      <c r="AA56" s="207"/>
      <c r="AB56" s="207"/>
      <c r="AC56" s="207"/>
      <c r="AD56" s="207"/>
      <c r="AE56" s="207"/>
      <c r="AF56" s="207"/>
      <c r="AG56" s="207"/>
      <c r="AH56" s="207"/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140">
        <v>243</v>
      </c>
      <c r="AV56" s="136">
        <v>110</v>
      </c>
      <c r="AW56" s="136">
        <f t="shared" si="0"/>
        <v>100</v>
      </c>
      <c r="AX56" s="67" t="s">
        <v>2</v>
      </c>
      <c r="AY56" s="68"/>
    </row>
    <row r="57" spans="1:52" s="69" customFormat="1" ht="24" customHeight="1" x14ac:dyDescent="0.2">
      <c r="A57" s="61"/>
      <c r="B57" s="203" t="s">
        <v>19</v>
      </c>
      <c r="C57" s="203"/>
      <c r="D57" s="203"/>
      <c r="E57" s="203"/>
      <c r="F57" s="203"/>
      <c r="G57" s="203"/>
      <c r="H57" s="203"/>
      <c r="I57" s="203"/>
      <c r="J57" s="203"/>
      <c r="K57" s="204"/>
      <c r="L57" s="62">
        <v>243</v>
      </c>
      <c r="M57" s="63">
        <v>2</v>
      </c>
      <c r="N57" s="64">
        <v>3</v>
      </c>
      <c r="O57" s="65" t="s">
        <v>18</v>
      </c>
      <c r="P57" s="66" t="s">
        <v>2</v>
      </c>
      <c r="Q57" s="205"/>
      <c r="R57" s="205"/>
      <c r="S57" s="205"/>
      <c r="T57" s="205"/>
      <c r="U57" s="205"/>
      <c r="V57" s="206"/>
      <c r="W57" s="166">
        <v>110</v>
      </c>
      <c r="X57" s="207"/>
      <c r="Y57" s="207"/>
      <c r="Z57" s="207"/>
      <c r="AA57" s="207"/>
      <c r="AB57" s="207"/>
      <c r="AC57" s="207"/>
      <c r="AD57" s="207"/>
      <c r="AE57" s="207"/>
      <c r="AF57" s="207"/>
      <c r="AG57" s="207"/>
      <c r="AH57" s="207"/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140">
        <v>243</v>
      </c>
      <c r="AV57" s="136">
        <v>110</v>
      </c>
      <c r="AW57" s="136">
        <f t="shared" si="0"/>
        <v>100</v>
      </c>
      <c r="AX57" s="67" t="s">
        <v>2</v>
      </c>
      <c r="AY57" s="68"/>
    </row>
    <row r="58" spans="1:52" s="69" customFormat="1" ht="57.75" customHeight="1" x14ac:dyDescent="0.2">
      <c r="A58" s="61"/>
      <c r="B58" s="203" t="s">
        <v>55</v>
      </c>
      <c r="C58" s="203"/>
      <c r="D58" s="203"/>
      <c r="E58" s="203"/>
      <c r="F58" s="203"/>
      <c r="G58" s="203"/>
      <c r="H58" s="203"/>
      <c r="I58" s="203"/>
      <c r="J58" s="203"/>
      <c r="K58" s="204"/>
      <c r="L58" s="62">
        <v>243</v>
      </c>
      <c r="M58" s="63">
        <v>2</v>
      </c>
      <c r="N58" s="64">
        <v>3</v>
      </c>
      <c r="O58" s="65" t="s">
        <v>52</v>
      </c>
      <c r="P58" s="66" t="s">
        <v>2</v>
      </c>
      <c r="Q58" s="205"/>
      <c r="R58" s="205"/>
      <c r="S58" s="205"/>
      <c r="T58" s="205"/>
      <c r="U58" s="205"/>
      <c r="V58" s="206"/>
      <c r="W58" s="166">
        <v>110</v>
      </c>
      <c r="X58" s="207"/>
      <c r="Y58" s="207"/>
      <c r="Z58" s="207"/>
      <c r="AA58" s="207"/>
      <c r="AB58" s="207"/>
      <c r="AC58" s="207"/>
      <c r="AD58" s="207"/>
      <c r="AE58" s="207"/>
      <c r="AF58" s="207"/>
      <c r="AG58" s="207"/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140">
        <v>243</v>
      </c>
      <c r="AV58" s="136">
        <v>110</v>
      </c>
      <c r="AW58" s="136">
        <f t="shared" si="0"/>
        <v>100</v>
      </c>
      <c r="AX58" s="67" t="s">
        <v>2</v>
      </c>
      <c r="AY58" s="68"/>
    </row>
    <row r="59" spans="1:52" s="69" customFormat="1" ht="78.75" customHeight="1" x14ac:dyDescent="0.2">
      <c r="A59" s="61"/>
      <c r="B59" s="203" t="s">
        <v>34</v>
      </c>
      <c r="C59" s="203"/>
      <c r="D59" s="203"/>
      <c r="E59" s="203"/>
      <c r="F59" s="203"/>
      <c r="G59" s="203"/>
      <c r="H59" s="203"/>
      <c r="I59" s="203"/>
      <c r="J59" s="203"/>
      <c r="K59" s="204"/>
      <c r="L59" s="62">
        <v>243</v>
      </c>
      <c r="M59" s="63">
        <v>2</v>
      </c>
      <c r="N59" s="64">
        <v>3</v>
      </c>
      <c r="O59" s="65" t="s">
        <v>52</v>
      </c>
      <c r="P59" s="66" t="s">
        <v>33</v>
      </c>
      <c r="Q59" s="205"/>
      <c r="R59" s="205"/>
      <c r="S59" s="205"/>
      <c r="T59" s="205"/>
      <c r="U59" s="205"/>
      <c r="V59" s="206"/>
      <c r="W59" s="166">
        <v>110</v>
      </c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140">
        <v>243</v>
      </c>
      <c r="AV59" s="136">
        <v>110</v>
      </c>
      <c r="AW59" s="136">
        <f t="shared" si="0"/>
        <v>100</v>
      </c>
      <c r="AX59" s="67" t="s">
        <v>2</v>
      </c>
      <c r="AY59" s="68"/>
    </row>
    <row r="60" spans="1:52" s="69" customFormat="1" ht="34.5" customHeight="1" x14ac:dyDescent="0.2">
      <c r="A60" s="61"/>
      <c r="B60" s="203" t="s">
        <v>54</v>
      </c>
      <c r="C60" s="203"/>
      <c r="D60" s="203"/>
      <c r="E60" s="203"/>
      <c r="F60" s="203"/>
      <c r="G60" s="203"/>
      <c r="H60" s="203"/>
      <c r="I60" s="203"/>
      <c r="J60" s="203"/>
      <c r="K60" s="204"/>
      <c r="L60" s="62">
        <v>243</v>
      </c>
      <c r="M60" s="63">
        <v>2</v>
      </c>
      <c r="N60" s="64">
        <v>3</v>
      </c>
      <c r="O60" s="65" t="s">
        <v>52</v>
      </c>
      <c r="P60" s="66" t="s">
        <v>53</v>
      </c>
      <c r="Q60" s="205"/>
      <c r="R60" s="205"/>
      <c r="S60" s="205"/>
      <c r="T60" s="205"/>
      <c r="U60" s="205"/>
      <c r="V60" s="206"/>
      <c r="W60" s="134">
        <v>109.1</v>
      </c>
      <c r="X60" s="211"/>
      <c r="Y60" s="211"/>
      <c r="Z60" s="211"/>
      <c r="AA60" s="211"/>
      <c r="AB60" s="211"/>
      <c r="AC60" s="211"/>
      <c r="AD60" s="211"/>
      <c r="AE60" s="211"/>
      <c r="AF60" s="211"/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140">
        <v>243</v>
      </c>
      <c r="AV60" s="136">
        <v>109.1</v>
      </c>
      <c r="AW60" s="136">
        <f t="shared" si="0"/>
        <v>100</v>
      </c>
      <c r="AX60" s="67" t="s">
        <v>2</v>
      </c>
      <c r="AY60" s="68"/>
    </row>
    <row r="61" spans="1:52" s="69" customFormat="1" ht="35.25" customHeight="1" x14ac:dyDescent="0.2">
      <c r="A61" s="61"/>
      <c r="B61" s="203" t="s">
        <v>30</v>
      </c>
      <c r="C61" s="203"/>
      <c r="D61" s="203"/>
      <c r="E61" s="203"/>
      <c r="F61" s="203"/>
      <c r="G61" s="203"/>
      <c r="H61" s="203"/>
      <c r="I61" s="203"/>
      <c r="J61" s="203"/>
      <c r="K61" s="204"/>
      <c r="L61" s="62">
        <v>243</v>
      </c>
      <c r="M61" s="63">
        <v>2</v>
      </c>
      <c r="N61" s="64">
        <v>3</v>
      </c>
      <c r="O61" s="65" t="s">
        <v>52</v>
      </c>
      <c r="P61" s="66" t="s">
        <v>29</v>
      </c>
      <c r="Q61" s="205"/>
      <c r="R61" s="205"/>
      <c r="S61" s="205"/>
      <c r="T61" s="205"/>
      <c r="U61" s="205"/>
      <c r="V61" s="206"/>
      <c r="W61" s="134">
        <v>0.9</v>
      </c>
      <c r="X61" s="211"/>
      <c r="Y61" s="211"/>
      <c r="Z61" s="211"/>
      <c r="AA61" s="211"/>
      <c r="AB61" s="211"/>
      <c r="AC61" s="211"/>
      <c r="AD61" s="211"/>
      <c r="AE61" s="211"/>
      <c r="AF61" s="211"/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140">
        <v>243</v>
      </c>
      <c r="AV61" s="136">
        <v>0.9</v>
      </c>
      <c r="AW61" s="136">
        <f t="shared" si="0"/>
        <v>100</v>
      </c>
      <c r="AX61" s="67" t="s">
        <v>2</v>
      </c>
      <c r="AY61" s="68"/>
    </row>
    <row r="62" spans="1:52" s="69" customFormat="1" ht="34.5" customHeight="1" x14ac:dyDescent="0.2">
      <c r="A62" s="61"/>
      <c r="B62" s="203" t="s">
        <v>28</v>
      </c>
      <c r="C62" s="203"/>
      <c r="D62" s="203"/>
      <c r="E62" s="203"/>
      <c r="F62" s="203"/>
      <c r="G62" s="203"/>
      <c r="H62" s="203"/>
      <c r="I62" s="203"/>
      <c r="J62" s="203"/>
      <c r="K62" s="204"/>
      <c r="L62" s="62">
        <v>243</v>
      </c>
      <c r="M62" s="63">
        <v>2</v>
      </c>
      <c r="N62" s="64">
        <v>3</v>
      </c>
      <c r="O62" s="65" t="s">
        <v>52</v>
      </c>
      <c r="P62" s="66" t="s">
        <v>27</v>
      </c>
      <c r="Q62" s="205"/>
      <c r="R62" s="205"/>
      <c r="S62" s="205"/>
      <c r="T62" s="205"/>
      <c r="U62" s="205"/>
      <c r="V62" s="206"/>
      <c r="W62" s="134">
        <v>0.9</v>
      </c>
      <c r="X62" s="211"/>
      <c r="Y62" s="211"/>
      <c r="Z62" s="211"/>
      <c r="AA62" s="211"/>
      <c r="AB62" s="211"/>
      <c r="AC62" s="211"/>
      <c r="AD62" s="211"/>
      <c r="AE62" s="211"/>
      <c r="AF62" s="211"/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140">
        <v>243</v>
      </c>
      <c r="AV62" s="136">
        <v>0.9</v>
      </c>
      <c r="AW62" s="136">
        <f t="shared" si="0"/>
        <v>100</v>
      </c>
      <c r="AX62" s="67" t="s">
        <v>2</v>
      </c>
      <c r="AY62" s="68"/>
    </row>
    <row r="63" spans="1:52" s="69" customFormat="1" ht="38.25" customHeight="1" x14ac:dyDescent="0.2">
      <c r="A63" s="61"/>
      <c r="B63" s="212" t="s">
        <v>51</v>
      </c>
      <c r="C63" s="212"/>
      <c r="D63" s="212"/>
      <c r="E63" s="212"/>
      <c r="F63" s="212"/>
      <c r="G63" s="212"/>
      <c r="H63" s="212"/>
      <c r="I63" s="212"/>
      <c r="J63" s="212"/>
      <c r="K63" s="213"/>
      <c r="L63" s="81">
        <v>243</v>
      </c>
      <c r="M63" s="82">
        <v>3</v>
      </c>
      <c r="N63" s="83">
        <v>0</v>
      </c>
      <c r="O63" s="84" t="s">
        <v>2</v>
      </c>
      <c r="P63" s="85" t="s">
        <v>2</v>
      </c>
      <c r="Q63" s="208"/>
      <c r="R63" s="208"/>
      <c r="S63" s="208"/>
      <c r="T63" s="208"/>
      <c r="U63" s="208"/>
      <c r="V63" s="209"/>
      <c r="W63" s="137">
        <v>35.6</v>
      </c>
      <c r="X63" s="210"/>
      <c r="Y63" s="210"/>
      <c r="Z63" s="210"/>
      <c r="AA63" s="210"/>
      <c r="AB63" s="210"/>
      <c r="AC63" s="210"/>
      <c r="AD63" s="210"/>
      <c r="AE63" s="210"/>
      <c r="AF63" s="210"/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138">
        <v>243</v>
      </c>
      <c r="AV63" s="139">
        <v>23.2</v>
      </c>
      <c r="AW63" s="139">
        <f t="shared" si="0"/>
        <v>65.168539325842687</v>
      </c>
      <c r="AX63" s="67" t="s">
        <v>2</v>
      </c>
      <c r="AY63" s="68"/>
    </row>
    <row r="64" spans="1:52" s="69" customFormat="1" ht="16.5" customHeight="1" x14ac:dyDescent="0.2">
      <c r="A64" s="61"/>
      <c r="B64" s="203" t="s">
        <v>50</v>
      </c>
      <c r="C64" s="203"/>
      <c r="D64" s="203"/>
      <c r="E64" s="203"/>
      <c r="F64" s="203"/>
      <c r="G64" s="203"/>
      <c r="H64" s="203"/>
      <c r="I64" s="203"/>
      <c r="J64" s="203"/>
      <c r="K64" s="204"/>
      <c r="L64" s="62">
        <v>243</v>
      </c>
      <c r="M64" s="63">
        <v>3</v>
      </c>
      <c r="N64" s="64">
        <v>10</v>
      </c>
      <c r="O64" s="65" t="s">
        <v>2</v>
      </c>
      <c r="P64" s="66" t="s">
        <v>2</v>
      </c>
      <c r="Q64" s="205"/>
      <c r="R64" s="205"/>
      <c r="S64" s="205"/>
      <c r="T64" s="205"/>
      <c r="U64" s="205"/>
      <c r="V64" s="206"/>
      <c r="W64" s="134">
        <v>35.6</v>
      </c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140">
        <v>243</v>
      </c>
      <c r="AV64" s="136">
        <v>23.2</v>
      </c>
      <c r="AW64" s="136">
        <f t="shared" si="0"/>
        <v>65.168539325842687</v>
      </c>
      <c r="AX64" s="67" t="s">
        <v>2</v>
      </c>
      <c r="AY64" s="68"/>
    </row>
    <row r="65" spans="1:51" s="69" customFormat="1" ht="24.75" customHeight="1" x14ac:dyDescent="0.2">
      <c r="A65" s="61"/>
      <c r="B65" s="203" t="s">
        <v>19</v>
      </c>
      <c r="C65" s="203"/>
      <c r="D65" s="203"/>
      <c r="E65" s="203"/>
      <c r="F65" s="203"/>
      <c r="G65" s="203"/>
      <c r="H65" s="203"/>
      <c r="I65" s="203"/>
      <c r="J65" s="203"/>
      <c r="K65" s="204"/>
      <c r="L65" s="62">
        <v>243</v>
      </c>
      <c r="M65" s="63">
        <v>3</v>
      </c>
      <c r="N65" s="64">
        <v>10</v>
      </c>
      <c r="O65" s="65">
        <v>9900000000</v>
      </c>
      <c r="P65" s="66" t="s">
        <v>2</v>
      </c>
      <c r="Q65" s="205"/>
      <c r="R65" s="205"/>
      <c r="S65" s="205"/>
      <c r="T65" s="205"/>
      <c r="U65" s="205"/>
      <c r="V65" s="206"/>
      <c r="W65" s="134">
        <v>35.6</v>
      </c>
      <c r="X65" s="211"/>
      <c r="Y65" s="211"/>
      <c r="Z65" s="211"/>
      <c r="AA65" s="211"/>
      <c r="AB65" s="211"/>
      <c r="AC65" s="211"/>
      <c r="AD65" s="211"/>
      <c r="AE65" s="211"/>
      <c r="AF65" s="211"/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140">
        <v>243</v>
      </c>
      <c r="AV65" s="136">
        <v>23.2</v>
      </c>
      <c r="AW65" s="136">
        <f t="shared" si="0"/>
        <v>65.168539325842687</v>
      </c>
      <c r="AX65" s="67" t="s">
        <v>2</v>
      </c>
      <c r="AY65" s="68"/>
    </row>
    <row r="66" spans="1:51" s="69" customFormat="1" ht="27" customHeight="1" x14ac:dyDescent="0.2">
      <c r="A66" s="61"/>
      <c r="B66" s="203" t="s">
        <v>107</v>
      </c>
      <c r="C66" s="203"/>
      <c r="D66" s="203"/>
      <c r="E66" s="203"/>
      <c r="F66" s="203"/>
      <c r="G66" s="203"/>
      <c r="H66" s="203"/>
      <c r="I66" s="203"/>
      <c r="J66" s="203"/>
      <c r="K66" s="204"/>
      <c r="L66" s="62">
        <v>243</v>
      </c>
      <c r="M66" s="63">
        <v>3</v>
      </c>
      <c r="N66" s="64">
        <v>10</v>
      </c>
      <c r="O66" s="65">
        <v>9900018020</v>
      </c>
      <c r="P66" s="66" t="s">
        <v>2</v>
      </c>
      <c r="Q66" s="205"/>
      <c r="R66" s="205"/>
      <c r="S66" s="205"/>
      <c r="T66" s="205"/>
      <c r="U66" s="205"/>
      <c r="V66" s="206"/>
      <c r="W66" s="134">
        <v>35.6</v>
      </c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140">
        <v>243</v>
      </c>
      <c r="AV66" s="136">
        <v>23.2</v>
      </c>
      <c r="AW66" s="136">
        <f t="shared" si="0"/>
        <v>65.168539325842687</v>
      </c>
      <c r="AX66" s="67" t="s">
        <v>2</v>
      </c>
      <c r="AY66" s="68"/>
    </row>
    <row r="67" spans="1:51" s="69" customFormat="1" ht="36.75" customHeight="1" x14ac:dyDescent="0.2">
      <c r="A67" s="61"/>
      <c r="B67" s="203" t="s">
        <v>30</v>
      </c>
      <c r="C67" s="203"/>
      <c r="D67" s="203"/>
      <c r="E67" s="203"/>
      <c r="F67" s="203"/>
      <c r="G67" s="203"/>
      <c r="H67" s="203"/>
      <c r="I67" s="203"/>
      <c r="J67" s="203"/>
      <c r="K67" s="204"/>
      <c r="L67" s="62">
        <v>243</v>
      </c>
      <c r="M67" s="63">
        <v>3</v>
      </c>
      <c r="N67" s="64">
        <v>10</v>
      </c>
      <c r="O67" s="65">
        <v>9900018020</v>
      </c>
      <c r="P67" s="66" t="s">
        <v>29</v>
      </c>
      <c r="Q67" s="205"/>
      <c r="R67" s="205"/>
      <c r="S67" s="205"/>
      <c r="T67" s="205"/>
      <c r="U67" s="205"/>
      <c r="V67" s="206"/>
      <c r="W67" s="134">
        <v>35.6</v>
      </c>
      <c r="X67" s="211"/>
      <c r="Y67" s="211"/>
      <c r="Z67" s="211"/>
      <c r="AA67" s="211"/>
      <c r="AB67" s="211"/>
      <c r="AC67" s="211"/>
      <c r="AD67" s="211"/>
      <c r="AE67" s="211"/>
      <c r="AF67" s="211"/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140">
        <v>243</v>
      </c>
      <c r="AV67" s="136">
        <v>23.2</v>
      </c>
      <c r="AW67" s="136">
        <f t="shared" si="0"/>
        <v>65.168539325842687</v>
      </c>
      <c r="AX67" s="67" t="s">
        <v>2</v>
      </c>
      <c r="AY67" s="68"/>
    </row>
    <row r="68" spans="1:51" s="69" customFormat="1" ht="36" customHeight="1" x14ac:dyDescent="0.2">
      <c r="A68" s="61"/>
      <c r="B68" s="203" t="s">
        <v>28</v>
      </c>
      <c r="C68" s="203"/>
      <c r="D68" s="203"/>
      <c r="E68" s="203"/>
      <c r="F68" s="203"/>
      <c r="G68" s="203"/>
      <c r="H68" s="203"/>
      <c r="I68" s="203"/>
      <c r="J68" s="203"/>
      <c r="K68" s="204"/>
      <c r="L68" s="62">
        <v>243</v>
      </c>
      <c r="M68" s="63">
        <v>3</v>
      </c>
      <c r="N68" s="64">
        <v>10</v>
      </c>
      <c r="O68" s="65">
        <v>9900018020</v>
      </c>
      <c r="P68" s="66" t="s">
        <v>27</v>
      </c>
      <c r="Q68" s="205"/>
      <c r="R68" s="205"/>
      <c r="S68" s="205"/>
      <c r="T68" s="205"/>
      <c r="U68" s="205"/>
      <c r="V68" s="206"/>
      <c r="W68" s="134">
        <v>35.6</v>
      </c>
      <c r="X68" s="211"/>
      <c r="Y68" s="211"/>
      <c r="Z68" s="211"/>
      <c r="AA68" s="211"/>
      <c r="AB68" s="211"/>
      <c r="AC68" s="211"/>
      <c r="AD68" s="211"/>
      <c r="AE68" s="211"/>
      <c r="AF68" s="211"/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140">
        <v>243</v>
      </c>
      <c r="AV68" s="136">
        <v>23.2</v>
      </c>
      <c r="AW68" s="136">
        <f t="shared" si="0"/>
        <v>65.168539325842687</v>
      </c>
      <c r="AX68" s="67" t="s">
        <v>2</v>
      </c>
      <c r="AY68" s="68"/>
    </row>
    <row r="69" spans="1:51" s="69" customFormat="1" ht="15" customHeight="1" x14ac:dyDescent="0.2">
      <c r="A69" s="61"/>
      <c r="B69" s="212" t="s">
        <v>49</v>
      </c>
      <c r="C69" s="212"/>
      <c r="D69" s="212"/>
      <c r="E69" s="212"/>
      <c r="F69" s="212"/>
      <c r="G69" s="212"/>
      <c r="H69" s="212"/>
      <c r="I69" s="212"/>
      <c r="J69" s="212"/>
      <c r="K69" s="213"/>
      <c r="L69" s="81">
        <v>243</v>
      </c>
      <c r="M69" s="82">
        <v>4</v>
      </c>
      <c r="N69" s="83">
        <v>0</v>
      </c>
      <c r="O69" s="84" t="s">
        <v>2</v>
      </c>
      <c r="P69" s="85" t="s">
        <v>2</v>
      </c>
      <c r="Q69" s="208"/>
      <c r="R69" s="208"/>
      <c r="S69" s="208"/>
      <c r="T69" s="208"/>
      <c r="U69" s="208"/>
      <c r="V69" s="209"/>
      <c r="W69" s="137">
        <v>1085.0999999999999</v>
      </c>
      <c r="X69" s="210"/>
      <c r="Y69" s="210"/>
      <c r="Z69" s="210"/>
      <c r="AA69" s="210"/>
      <c r="AB69" s="210"/>
      <c r="AC69" s="210"/>
      <c r="AD69" s="210"/>
      <c r="AE69" s="210"/>
      <c r="AF69" s="210"/>
      <c r="AG69" s="210"/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138">
        <v>243</v>
      </c>
      <c r="AV69" s="139">
        <v>992.1</v>
      </c>
      <c r="AW69" s="139">
        <f t="shared" si="0"/>
        <v>91.429361349184418</v>
      </c>
      <c r="AX69" s="67" t="s">
        <v>2</v>
      </c>
      <c r="AY69" s="68"/>
    </row>
    <row r="70" spans="1:51" s="69" customFormat="1" ht="24" customHeight="1" x14ac:dyDescent="0.2">
      <c r="A70" s="61"/>
      <c r="B70" s="203" t="s">
        <v>48</v>
      </c>
      <c r="C70" s="203"/>
      <c r="D70" s="203"/>
      <c r="E70" s="203"/>
      <c r="F70" s="203"/>
      <c r="G70" s="203"/>
      <c r="H70" s="203"/>
      <c r="I70" s="203"/>
      <c r="J70" s="203"/>
      <c r="K70" s="204"/>
      <c r="L70" s="62">
        <v>243</v>
      </c>
      <c r="M70" s="63">
        <v>4</v>
      </c>
      <c r="N70" s="64">
        <v>9</v>
      </c>
      <c r="O70" s="65" t="s">
        <v>2</v>
      </c>
      <c r="P70" s="66" t="s">
        <v>2</v>
      </c>
      <c r="Q70" s="205"/>
      <c r="R70" s="205"/>
      <c r="S70" s="205"/>
      <c r="T70" s="205"/>
      <c r="U70" s="205"/>
      <c r="V70" s="206"/>
      <c r="W70" s="166">
        <v>1085.0999999999999</v>
      </c>
      <c r="X70" s="207"/>
      <c r="Y70" s="207"/>
      <c r="Z70" s="207"/>
      <c r="AA70" s="207"/>
      <c r="AB70" s="207"/>
      <c r="AC70" s="207"/>
      <c r="AD70" s="207"/>
      <c r="AE70" s="207"/>
      <c r="AF70" s="207"/>
      <c r="AG70" s="207"/>
      <c r="AH70" s="207"/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140">
        <v>243</v>
      </c>
      <c r="AV70" s="136">
        <v>992.1</v>
      </c>
      <c r="AW70" s="136">
        <f t="shared" si="0"/>
        <v>91.429361349184418</v>
      </c>
      <c r="AX70" s="67" t="s">
        <v>2</v>
      </c>
      <c r="AY70" s="68"/>
    </row>
    <row r="71" spans="1:51" s="69" customFormat="1" ht="24" customHeight="1" x14ac:dyDescent="0.2">
      <c r="A71" s="61"/>
      <c r="B71" s="203" t="s">
        <v>19</v>
      </c>
      <c r="C71" s="203"/>
      <c r="D71" s="203"/>
      <c r="E71" s="203"/>
      <c r="F71" s="203"/>
      <c r="G71" s="203"/>
      <c r="H71" s="203"/>
      <c r="I71" s="203"/>
      <c r="J71" s="203"/>
      <c r="K71" s="204"/>
      <c r="L71" s="62">
        <v>243</v>
      </c>
      <c r="M71" s="63">
        <v>4</v>
      </c>
      <c r="N71" s="64">
        <v>9</v>
      </c>
      <c r="O71" s="65" t="s">
        <v>18</v>
      </c>
      <c r="P71" s="66" t="s">
        <v>2</v>
      </c>
      <c r="Q71" s="205"/>
      <c r="R71" s="205"/>
      <c r="S71" s="205"/>
      <c r="T71" s="205"/>
      <c r="U71" s="205"/>
      <c r="V71" s="206"/>
      <c r="W71" s="166">
        <v>1085.0999999999999</v>
      </c>
      <c r="X71" s="207"/>
      <c r="Y71" s="207"/>
      <c r="Z71" s="207"/>
      <c r="AA71" s="207"/>
      <c r="AB71" s="207"/>
      <c r="AC71" s="207"/>
      <c r="AD71" s="207"/>
      <c r="AE71" s="207"/>
      <c r="AF71" s="207"/>
      <c r="AG71" s="207"/>
      <c r="AH71" s="207"/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140">
        <v>243</v>
      </c>
      <c r="AV71" s="136">
        <v>992.1</v>
      </c>
      <c r="AW71" s="136">
        <f t="shared" si="0"/>
        <v>91.429361349184418</v>
      </c>
      <c r="AX71" s="67" t="s">
        <v>2</v>
      </c>
      <c r="AY71" s="68"/>
    </row>
    <row r="72" spans="1:51" s="69" customFormat="1" ht="17.25" customHeight="1" x14ac:dyDescent="0.2">
      <c r="A72" s="61"/>
      <c r="B72" s="203" t="s">
        <v>47</v>
      </c>
      <c r="C72" s="203"/>
      <c r="D72" s="203"/>
      <c r="E72" s="203"/>
      <c r="F72" s="203"/>
      <c r="G72" s="203"/>
      <c r="H72" s="203"/>
      <c r="I72" s="203"/>
      <c r="J72" s="203"/>
      <c r="K72" s="204"/>
      <c r="L72" s="62">
        <v>243</v>
      </c>
      <c r="M72" s="63">
        <v>4</v>
      </c>
      <c r="N72" s="64">
        <v>9</v>
      </c>
      <c r="O72" s="65" t="s">
        <v>46</v>
      </c>
      <c r="P72" s="66" t="s">
        <v>2</v>
      </c>
      <c r="Q72" s="205"/>
      <c r="R72" s="205"/>
      <c r="S72" s="205"/>
      <c r="T72" s="205"/>
      <c r="U72" s="205"/>
      <c r="V72" s="206"/>
      <c r="W72" s="134">
        <v>875.1</v>
      </c>
      <c r="X72" s="211"/>
      <c r="Y72" s="211"/>
      <c r="Z72" s="211"/>
      <c r="AA72" s="211"/>
      <c r="AB72" s="211"/>
      <c r="AC72" s="211"/>
      <c r="AD72" s="211"/>
      <c r="AE72" s="211"/>
      <c r="AF72" s="211"/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140">
        <v>243</v>
      </c>
      <c r="AV72" s="136">
        <v>782.1</v>
      </c>
      <c r="AW72" s="136">
        <f t="shared" si="0"/>
        <v>89.372643126499824</v>
      </c>
      <c r="AX72" s="67" t="s">
        <v>2</v>
      </c>
      <c r="AY72" s="68"/>
    </row>
    <row r="73" spans="1:51" s="69" customFormat="1" ht="36" customHeight="1" x14ac:dyDescent="0.2">
      <c r="A73" s="61"/>
      <c r="B73" s="203" t="s">
        <v>30</v>
      </c>
      <c r="C73" s="203"/>
      <c r="D73" s="203"/>
      <c r="E73" s="203"/>
      <c r="F73" s="203"/>
      <c r="G73" s="203"/>
      <c r="H73" s="203"/>
      <c r="I73" s="203"/>
      <c r="J73" s="203"/>
      <c r="K73" s="204"/>
      <c r="L73" s="62">
        <v>243</v>
      </c>
      <c r="M73" s="63">
        <v>4</v>
      </c>
      <c r="N73" s="64">
        <v>9</v>
      </c>
      <c r="O73" s="65" t="s">
        <v>46</v>
      </c>
      <c r="P73" s="66" t="s">
        <v>29</v>
      </c>
      <c r="Q73" s="205"/>
      <c r="R73" s="205"/>
      <c r="S73" s="205"/>
      <c r="T73" s="205"/>
      <c r="U73" s="205"/>
      <c r="V73" s="206"/>
      <c r="W73" s="134">
        <v>837.6</v>
      </c>
      <c r="X73" s="211"/>
      <c r="Y73" s="211"/>
      <c r="Z73" s="211"/>
      <c r="AA73" s="211"/>
      <c r="AB73" s="211"/>
      <c r="AC73" s="211"/>
      <c r="AD73" s="211"/>
      <c r="AE73" s="211"/>
      <c r="AF73" s="211"/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140">
        <v>243</v>
      </c>
      <c r="AV73" s="136">
        <v>744.6</v>
      </c>
      <c r="AW73" s="136">
        <f t="shared" si="0"/>
        <v>88.896848137535827</v>
      </c>
      <c r="AX73" s="67" t="s">
        <v>2</v>
      </c>
      <c r="AY73" s="68"/>
    </row>
    <row r="74" spans="1:51" s="69" customFormat="1" ht="35.25" customHeight="1" x14ac:dyDescent="0.2">
      <c r="A74" s="61"/>
      <c r="B74" s="203" t="s">
        <v>28</v>
      </c>
      <c r="C74" s="203"/>
      <c r="D74" s="203"/>
      <c r="E74" s="203"/>
      <c r="F74" s="203"/>
      <c r="G74" s="203"/>
      <c r="H74" s="203"/>
      <c r="I74" s="203"/>
      <c r="J74" s="203"/>
      <c r="K74" s="204"/>
      <c r="L74" s="62">
        <v>243</v>
      </c>
      <c r="M74" s="63">
        <v>4</v>
      </c>
      <c r="N74" s="64">
        <v>9</v>
      </c>
      <c r="O74" s="65" t="s">
        <v>46</v>
      </c>
      <c r="P74" s="66" t="s">
        <v>27</v>
      </c>
      <c r="Q74" s="205"/>
      <c r="R74" s="205"/>
      <c r="S74" s="205"/>
      <c r="T74" s="205"/>
      <c r="U74" s="205"/>
      <c r="V74" s="206"/>
      <c r="W74" s="134">
        <v>837.6</v>
      </c>
      <c r="X74" s="211"/>
      <c r="Y74" s="211"/>
      <c r="Z74" s="211"/>
      <c r="AA74" s="211"/>
      <c r="AB74" s="211"/>
      <c r="AC74" s="211"/>
      <c r="AD74" s="211"/>
      <c r="AE74" s="211"/>
      <c r="AF74" s="211"/>
      <c r="AG74" s="211"/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140">
        <v>243</v>
      </c>
      <c r="AV74" s="136">
        <v>744.6</v>
      </c>
      <c r="AW74" s="136">
        <f t="shared" si="0"/>
        <v>88.896848137535827</v>
      </c>
      <c r="AX74" s="67" t="s">
        <v>2</v>
      </c>
      <c r="AY74" s="68"/>
    </row>
    <row r="75" spans="1:51" s="69" customFormat="1" ht="15" customHeight="1" x14ac:dyDescent="0.25">
      <c r="A75" s="61"/>
      <c r="B75" s="129"/>
      <c r="C75" s="243" t="s">
        <v>26</v>
      </c>
      <c r="D75" s="221"/>
      <c r="E75" s="221"/>
      <c r="F75" s="221"/>
      <c r="G75" s="221"/>
      <c r="H75" s="222"/>
      <c r="I75" s="129"/>
      <c r="J75" s="129"/>
      <c r="K75" s="128"/>
      <c r="L75" s="62">
        <v>243</v>
      </c>
      <c r="M75" s="63">
        <v>4</v>
      </c>
      <c r="N75" s="64">
        <v>9</v>
      </c>
      <c r="O75" s="65" t="s">
        <v>46</v>
      </c>
      <c r="P75" s="112">
        <v>800</v>
      </c>
      <c r="Q75" s="130"/>
      <c r="R75" s="130"/>
      <c r="S75" s="130"/>
      <c r="T75" s="130"/>
      <c r="U75" s="130"/>
      <c r="V75" s="131"/>
      <c r="W75" s="134">
        <v>37.5</v>
      </c>
      <c r="X75" s="134">
        <v>37.5</v>
      </c>
      <c r="Y75" s="134">
        <v>37.5</v>
      </c>
      <c r="Z75" s="134">
        <v>37.5</v>
      </c>
      <c r="AA75" s="134">
        <v>37.5</v>
      </c>
      <c r="AB75" s="134">
        <v>37.5</v>
      </c>
      <c r="AC75" s="134">
        <v>37.5</v>
      </c>
      <c r="AD75" s="134">
        <v>37.5</v>
      </c>
      <c r="AE75" s="134">
        <v>37.5</v>
      </c>
      <c r="AF75" s="134">
        <v>37.5</v>
      </c>
      <c r="AG75" s="134">
        <v>37.5</v>
      </c>
      <c r="AH75" s="134">
        <v>37.5</v>
      </c>
      <c r="AI75" s="134">
        <v>37.5</v>
      </c>
      <c r="AJ75" s="134">
        <v>37.5</v>
      </c>
      <c r="AK75" s="134">
        <v>37.5</v>
      </c>
      <c r="AL75" s="134">
        <v>37.5</v>
      </c>
      <c r="AM75" s="134">
        <v>37.5</v>
      </c>
      <c r="AN75" s="134">
        <v>37.5</v>
      </c>
      <c r="AO75" s="134">
        <v>37.5</v>
      </c>
      <c r="AP75" s="134">
        <v>37.5</v>
      </c>
      <c r="AQ75" s="134">
        <v>37.5</v>
      </c>
      <c r="AR75" s="134">
        <v>37.5</v>
      </c>
      <c r="AS75" s="134">
        <v>37.5</v>
      </c>
      <c r="AT75" s="134">
        <v>37.5</v>
      </c>
      <c r="AU75" s="134">
        <v>37.5</v>
      </c>
      <c r="AV75" s="134">
        <v>37.5</v>
      </c>
      <c r="AW75" s="136">
        <v>0</v>
      </c>
      <c r="AX75" s="67"/>
      <c r="AY75" s="68"/>
    </row>
    <row r="76" spans="1:51" s="69" customFormat="1" ht="21" customHeight="1" x14ac:dyDescent="0.25">
      <c r="A76" s="61"/>
      <c r="B76" s="129"/>
      <c r="C76" s="243" t="s">
        <v>24</v>
      </c>
      <c r="D76" s="221"/>
      <c r="E76" s="221"/>
      <c r="F76" s="221"/>
      <c r="G76" s="221"/>
      <c r="H76" s="222"/>
      <c r="I76" s="129"/>
      <c r="J76" s="129"/>
      <c r="K76" s="128"/>
      <c r="L76" s="62">
        <v>243</v>
      </c>
      <c r="M76" s="63">
        <v>4</v>
      </c>
      <c r="N76" s="64">
        <v>9</v>
      </c>
      <c r="O76" s="65" t="s">
        <v>46</v>
      </c>
      <c r="P76" s="135">
        <v>850</v>
      </c>
      <c r="Q76" s="134"/>
      <c r="R76" s="134"/>
      <c r="S76" s="134"/>
      <c r="T76" s="134"/>
      <c r="U76" s="134"/>
      <c r="V76" s="134"/>
      <c r="W76" s="134">
        <v>37.5</v>
      </c>
      <c r="X76" s="165"/>
      <c r="Y76" s="165"/>
      <c r="Z76" s="165"/>
      <c r="AA76" s="165"/>
      <c r="AB76" s="165"/>
      <c r="AC76" s="165"/>
      <c r="AD76" s="165"/>
      <c r="AE76" s="165"/>
      <c r="AF76" s="165"/>
      <c r="AG76" s="165"/>
      <c r="AH76" s="165"/>
      <c r="AI76" s="165"/>
      <c r="AJ76" s="165"/>
      <c r="AK76" s="165"/>
      <c r="AL76" s="165"/>
      <c r="AM76" s="165"/>
      <c r="AN76" s="165"/>
      <c r="AO76" s="165"/>
      <c r="AP76" s="165"/>
      <c r="AQ76" s="165"/>
      <c r="AR76" s="165"/>
      <c r="AS76" s="165"/>
      <c r="AT76" s="165"/>
      <c r="AU76" s="140"/>
      <c r="AV76" s="134">
        <v>37.5</v>
      </c>
      <c r="AW76" s="136">
        <v>0</v>
      </c>
      <c r="AX76" s="67"/>
      <c r="AY76" s="68"/>
    </row>
    <row r="77" spans="1:51" s="69" customFormat="1" ht="57" customHeight="1" x14ac:dyDescent="0.25">
      <c r="A77" s="61"/>
      <c r="B77" s="86"/>
      <c r="C77" s="204" t="s">
        <v>108</v>
      </c>
      <c r="D77" s="221"/>
      <c r="E77" s="221"/>
      <c r="F77" s="221"/>
      <c r="G77" s="221"/>
      <c r="H77" s="222"/>
      <c r="I77" s="86"/>
      <c r="J77" s="86"/>
      <c r="K77" s="87"/>
      <c r="L77" s="62">
        <v>243</v>
      </c>
      <c r="M77" s="90">
        <v>4</v>
      </c>
      <c r="N77" s="64">
        <v>9</v>
      </c>
      <c r="O77" s="96">
        <v>9900070760</v>
      </c>
      <c r="P77" s="112"/>
      <c r="Q77" s="88"/>
      <c r="R77" s="88"/>
      <c r="S77" s="88"/>
      <c r="T77" s="88"/>
      <c r="U77" s="88"/>
      <c r="V77" s="89"/>
      <c r="W77" s="134">
        <v>210</v>
      </c>
      <c r="X77" s="165"/>
      <c r="Y77" s="165"/>
      <c r="Z77" s="165"/>
      <c r="AA77" s="165"/>
      <c r="AB77" s="165"/>
      <c r="AC77" s="165"/>
      <c r="AD77" s="165"/>
      <c r="AE77" s="165"/>
      <c r="AF77" s="165"/>
      <c r="AG77" s="165"/>
      <c r="AH77" s="165"/>
      <c r="AI77" s="165"/>
      <c r="AJ77" s="165"/>
      <c r="AK77" s="165"/>
      <c r="AL77" s="165"/>
      <c r="AM77" s="165"/>
      <c r="AN77" s="165"/>
      <c r="AO77" s="165"/>
      <c r="AP77" s="165"/>
      <c r="AQ77" s="165"/>
      <c r="AR77" s="165"/>
      <c r="AS77" s="165"/>
      <c r="AT77" s="165"/>
      <c r="AU77" s="140"/>
      <c r="AV77" s="136">
        <v>210</v>
      </c>
      <c r="AW77" s="136">
        <f t="shared" si="0"/>
        <v>100</v>
      </c>
      <c r="AX77" s="67"/>
      <c r="AY77" s="68"/>
    </row>
    <row r="78" spans="1:51" s="69" customFormat="1" ht="35.25" customHeight="1" x14ac:dyDescent="0.25">
      <c r="A78" s="61"/>
      <c r="B78" s="204" t="s">
        <v>106</v>
      </c>
      <c r="C78" s="221"/>
      <c r="D78" s="221"/>
      <c r="E78" s="221"/>
      <c r="F78" s="221"/>
      <c r="G78" s="221"/>
      <c r="H78" s="222"/>
      <c r="I78" s="86"/>
      <c r="J78" s="86"/>
      <c r="K78" s="87"/>
      <c r="L78" s="62">
        <v>243</v>
      </c>
      <c r="M78" s="90">
        <v>4</v>
      </c>
      <c r="N78" s="64">
        <v>9</v>
      </c>
      <c r="O78" s="96">
        <v>9900070760</v>
      </c>
      <c r="P78" s="112">
        <v>200</v>
      </c>
      <c r="Q78" s="88"/>
      <c r="R78" s="88"/>
      <c r="S78" s="88"/>
      <c r="T78" s="88"/>
      <c r="U78" s="88"/>
      <c r="V78" s="89"/>
      <c r="W78" s="134">
        <v>210</v>
      </c>
      <c r="X78" s="165"/>
      <c r="Y78" s="165"/>
      <c r="Z78" s="165"/>
      <c r="AA78" s="165"/>
      <c r="AB78" s="165"/>
      <c r="AC78" s="165"/>
      <c r="AD78" s="165"/>
      <c r="AE78" s="165"/>
      <c r="AF78" s="165"/>
      <c r="AG78" s="165"/>
      <c r="AH78" s="165"/>
      <c r="AI78" s="165"/>
      <c r="AJ78" s="165"/>
      <c r="AK78" s="165"/>
      <c r="AL78" s="165"/>
      <c r="AM78" s="165"/>
      <c r="AN78" s="165"/>
      <c r="AO78" s="165"/>
      <c r="AP78" s="165"/>
      <c r="AQ78" s="165"/>
      <c r="AR78" s="165"/>
      <c r="AS78" s="165"/>
      <c r="AT78" s="165"/>
      <c r="AU78" s="140"/>
      <c r="AV78" s="136">
        <v>210</v>
      </c>
      <c r="AW78" s="136">
        <f t="shared" si="0"/>
        <v>100</v>
      </c>
      <c r="AX78" s="67"/>
      <c r="AY78" s="68"/>
    </row>
    <row r="79" spans="1:51" s="69" customFormat="1" ht="35.25" customHeight="1" x14ac:dyDescent="0.25">
      <c r="A79" s="61"/>
      <c r="B79" s="86"/>
      <c r="C79" s="204" t="s">
        <v>28</v>
      </c>
      <c r="D79" s="221"/>
      <c r="E79" s="221"/>
      <c r="F79" s="221"/>
      <c r="G79" s="221"/>
      <c r="H79" s="222"/>
      <c r="I79" s="86"/>
      <c r="J79" s="86"/>
      <c r="K79" s="87"/>
      <c r="L79" s="62">
        <v>243</v>
      </c>
      <c r="M79" s="90">
        <v>4</v>
      </c>
      <c r="N79" s="64">
        <v>9</v>
      </c>
      <c r="O79" s="96">
        <v>9900070760</v>
      </c>
      <c r="P79" s="112">
        <v>240</v>
      </c>
      <c r="Q79" s="88"/>
      <c r="R79" s="88"/>
      <c r="S79" s="88"/>
      <c r="T79" s="88"/>
      <c r="U79" s="88"/>
      <c r="V79" s="89"/>
      <c r="W79" s="134">
        <v>210</v>
      </c>
      <c r="X79" s="165"/>
      <c r="Y79" s="165"/>
      <c r="Z79" s="165"/>
      <c r="AA79" s="165"/>
      <c r="AB79" s="165"/>
      <c r="AC79" s="165"/>
      <c r="AD79" s="165"/>
      <c r="AE79" s="165"/>
      <c r="AF79" s="165"/>
      <c r="AG79" s="165"/>
      <c r="AH79" s="165"/>
      <c r="AI79" s="165"/>
      <c r="AJ79" s="165"/>
      <c r="AK79" s="165"/>
      <c r="AL79" s="165"/>
      <c r="AM79" s="165"/>
      <c r="AN79" s="165"/>
      <c r="AO79" s="165"/>
      <c r="AP79" s="165"/>
      <c r="AQ79" s="165"/>
      <c r="AR79" s="165"/>
      <c r="AS79" s="165"/>
      <c r="AT79" s="165"/>
      <c r="AU79" s="140"/>
      <c r="AV79" s="136">
        <v>210</v>
      </c>
      <c r="AW79" s="136">
        <f t="shared" si="0"/>
        <v>100</v>
      </c>
      <c r="AX79" s="67"/>
      <c r="AY79" s="68"/>
    </row>
    <row r="80" spans="1:51" s="69" customFormat="1" ht="21.75" customHeight="1" x14ac:dyDescent="0.2">
      <c r="A80" s="61"/>
      <c r="B80" s="212" t="s">
        <v>45</v>
      </c>
      <c r="C80" s="212"/>
      <c r="D80" s="212"/>
      <c r="E80" s="212"/>
      <c r="F80" s="212"/>
      <c r="G80" s="212"/>
      <c r="H80" s="212"/>
      <c r="I80" s="212"/>
      <c r="J80" s="212"/>
      <c r="K80" s="213"/>
      <c r="L80" s="81">
        <v>243</v>
      </c>
      <c r="M80" s="82">
        <v>5</v>
      </c>
      <c r="N80" s="83">
        <v>0</v>
      </c>
      <c r="O80" s="84" t="s">
        <v>2</v>
      </c>
      <c r="P80" s="85" t="s">
        <v>2</v>
      </c>
      <c r="Q80" s="208"/>
      <c r="R80" s="208"/>
      <c r="S80" s="208"/>
      <c r="T80" s="208"/>
      <c r="U80" s="208"/>
      <c r="V80" s="209"/>
      <c r="W80" s="137">
        <v>3418.4</v>
      </c>
      <c r="X80" s="210"/>
      <c r="Y80" s="210"/>
      <c r="Z80" s="210"/>
      <c r="AA80" s="210"/>
      <c r="AB80" s="210"/>
      <c r="AC80" s="210"/>
      <c r="AD80" s="210"/>
      <c r="AE80" s="210"/>
      <c r="AF80" s="210"/>
      <c r="AG80" s="210"/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138">
        <v>243</v>
      </c>
      <c r="AV80" s="177">
        <v>1337.3</v>
      </c>
      <c r="AW80" s="139">
        <f t="shared" si="0"/>
        <v>39.120641235665801</v>
      </c>
      <c r="AX80" s="67" t="s">
        <v>2</v>
      </c>
      <c r="AY80" s="68"/>
    </row>
    <row r="81" spans="1:51" s="69" customFormat="1" ht="12.75" customHeight="1" x14ac:dyDescent="0.2">
      <c r="A81" s="61"/>
      <c r="B81" s="203" t="s">
        <v>44</v>
      </c>
      <c r="C81" s="203"/>
      <c r="D81" s="203"/>
      <c r="E81" s="203"/>
      <c r="F81" s="203"/>
      <c r="G81" s="203"/>
      <c r="H81" s="203"/>
      <c r="I81" s="203"/>
      <c r="J81" s="203"/>
      <c r="K81" s="204"/>
      <c r="L81" s="62">
        <v>243</v>
      </c>
      <c r="M81" s="63">
        <v>5</v>
      </c>
      <c r="N81" s="64">
        <v>2</v>
      </c>
      <c r="O81" s="65" t="s">
        <v>2</v>
      </c>
      <c r="P81" s="66" t="s">
        <v>2</v>
      </c>
      <c r="Q81" s="205"/>
      <c r="R81" s="205"/>
      <c r="S81" s="205"/>
      <c r="T81" s="205"/>
      <c r="U81" s="205"/>
      <c r="V81" s="206"/>
      <c r="W81" s="134">
        <v>3082.2</v>
      </c>
      <c r="X81" s="211"/>
      <c r="Y81" s="211"/>
      <c r="Z81" s="211"/>
      <c r="AA81" s="211"/>
      <c r="AB81" s="211"/>
      <c r="AC81" s="211"/>
      <c r="AD81" s="211"/>
      <c r="AE81" s="211"/>
      <c r="AF81" s="211"/>
      <c r="AG81" s="211"/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140">
        <v>243</v>
      </c>
      <c r="AV81" s="136">
        <v>1004</v>
      </c>
      <c r="AW81" s="136">
        <f t="shared" si="0"/>
        <v>32.574135357861273</v>
      </c>
      <c r="AX81" s="67" t="s">
        <v>2</v>
      </c>
      <c r="AY81" s="68"/>
    </row>
    <row r="82" spans="1:51" s="69" customFormat="1" ht="21" customHeight="1" x14ac:dyDescent="0.2">
      <c r="A82" s="61"/>
      <c r="B82" s="203" t="s">
        <v>19</v>
      </c>
      <c r="C82" s="203"/>
      <c r="D82" s="203"/>
      <c r="E82" s="203"/>
      <c r="F82" s="203"/>
      <c r="G82" s="203"/>
      <c r="H82" s="203"/>
      <c r="I82" s="203"/>
      <c r="J82" s="203"/>
      <c r="K82" s="204"/>
      <c r="L82" s="62">
        <v>243</v>
      </c>
      <c r="M82" s="63">
        <v>5</v>
      </c>
      <c r="N82" s="64">
        <v>2</v>
      </c>
      <c r="O82" s="65" t="s">
        <v>18</v>
      </c>
      <c r="P82" s="66" t="s">
        <v>2</v>
      </c>
      <c r="Q82" s="205"/>
      <c r="R82" s="205"/>
      <c r="S82" s="205"/>
      <c r="T82" s="205"/>
      <c r="U82" s="205"/>
      <c r="V82" s="206"/>
      <c r="W82" s="134">
        <v>3082.2</v>
      </c>
      <c r="X82" s="211"/>
      <c r="Y82" s="211"/>
      <c r="Z82" s="211"/>
      <c r="AA82" s="211"/>
      <c r="AB82" s="211"/>
      <c r="AC82" s="211"/>
      <c r="AD82" s="211"/>
      <c r="AE82" s="211"/>
      <c r="AF82" s="211"/>
      <c r="AG82" s="211"/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140">
        <v>243</v>
      </c>
      <c r="AV82" s="136">
        <v>1004</v>
      </c>
      <c r="AW82" s="136">
        <f t="shared" ref="AW82:AW119" si="3">(AV82/W82)*100</f>
        <v>32.574135357861273</v>
      </c>
      <c r="AX82" s="67" t="s">
        <v>2</v>
      </c>
      <c r="AY82" s="68"/>
    </row>
    <row r="83" spans="1:51" s="69" customFormat="1" ht="26.25" customHeight="1" x14ac:dyDescent="0.2">
      <c r="A83" s="61"/>
      <c r="B83" s="203" t="s">
        <v>43</v>
      </c>
      <c r="C83" s="203"/>
      <c r="D83" s="203"/>
      <c r="E83" s="203"/>
      <c r="F83" s="203"/>
      <c r="G83" s="203"/>
      <c r="H83" s="203"/>
      <c r="I83" s="203"/>
      <c r="J83" s="203"/>
      <c r="K83" s="204"/>
      <c r="L83" s="62">
        <v>243</v>
      </c>
      <c r="M83" s="63">
        <v>5</v>
      </c>
      <c r="N83" s="64">
        <v>2</v>
      </c>
      <c r="O83" s="65">
        <v>9900021050</v>
      </c>
      <c r="P83" s="66" t="s">
        <v>2</v>
      </c>
      <c r="Q83" s="205"/>
      <c r="R83" s="205"/>
      <c r="S83" s="205"/>
      <c r="T83" s="205"/>
      <c r="U83" s="205"/>
      <c r="V83" s="206"/>
      <c r="W83" s="134">
        <v>1199</v>
      </c>
      <c r="X83" s="211"/>
      <c r="Y83" s="211"/>
      <c r="Z83" s="211"/>
      <c r="AA83" s="211"/>
      <c r="AB83" s="211"/>
      <c r="AC83" s="211"/>
      <c r="AD83" s="211"/>
      <c r="AE83" s="211"/>
      <c r="AF83" s="211"/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140">
        <v>243</v>
      </c>
      <c r="AV83" s="136">
        <v>874</v>
      </c>
      <c r="AW83" s="136">
        <f t="shared" si="3"/>
        <v>72.894078398665556</v>
      </c>
      <c r="AX83" s="67" t="s">
        <v>2</v>
      </c>
      <c r="AY83" s="68"/>
    </row>
    <row r="84" spans="1:51" s="69" customFormat="1" ht="33.75" customHeight="1" x14ac:dyDescent="0.2">
      <c r="A84" s="61"/>
      <c r="B84" s="203" t="s">
        <v>30</v>
      </c>
      <c r="C84" s="203"/>
      <c r="D84" s="203"/>
      <c r="E84" s="203"/>
      <c r="F84" s="203"/>
      <c r="G84" s="203"/>
      <c r="H84" s="203"/>
      <c r="I84" s="203"/>
      <c r="J84" s="203"/>
      <c r="K84" s="204"/>
      <c r="L84" s="62">
        <v>243</v>
      </c>
      <c r="M84" s="63">
        <v>5</v>
      </c>
      <c r="N84" s="64">
        <v>2</v>
      </c>
      <c r="O84" s="65">
        <v>9900021050</v>
      </c>
      <c r="P84" s="66" t="s">
        <v>29</v>
      </c>
      <c r="Q84" s="205"/>
      <c r="R84" s="205"/>
      <c r="S84" s="205"/>
      <c r="T84" s="205"/>
      <c r="U84" s="205"/>
      <c r="V84" s="206"/>
      <c r="W84" s="134">
        <v>1199</v>
      </c>
      <c r="X84" s="211"/>
      <c r="Y84" s="211"/>
      <c r="Z84" s="211"/>
      <c r="AA84" s="211"/>
      <c r="AB84" s="211"/>
      <c r="AC84" s="211"/>
      <c r="AD84" s="211"/>
      <c r="AE84" s="211"/>
      <c r="AF84" s="211"/>
      <c r="AG84" s="211"/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140">
        <v>243</v>
      </c>
      <c r="AV84" s="136">
        <v>874</v>
      </c>
      <c r="AW84" s="136">
        <f t="shared" si="3"/>
        <v>72.894078398665556</v>
      </c>
      <c r="AX84" s="67" t="s">
        <v>2</v>
      </c>
      <c r="AY84" s="68"/>
    </row>
    <row r="85" spans="1:51" s="69" customFormat="1" ht="35.25" customHeight="1" x14ac:dyDescent="0.2">
      <c r="A85" s="61"/>
      <c r="B85" s="203" t="s">
        <v>28</v>
      </c>
      <c r="C85" s="203"/>
      <c r="D85" s="203"/>
      <c r="E85" s="203"/>
      <c r="F85" s="203"/>
      <c r="G85" s="203"/>
      <c r="H85" s="203"/>
      <c r="I85" s="203"/>
      <c r="J85" s="203"/>
      <c r="K85" s="204"/>
      <c r="L85" s="62">
        <v>243</v>
      </c>
      <c r="M85" s="63">
        <v>5</v>
      </c>
      <c r="N85" s="64">
        <v>2</v>
      </c>
      <c r="O85" s="65">
        <v>9900021050</v>
      </c>
      <c r="P85" s="66" t="s">
        <v>27</v>
      </c>
      <c r="Q85" s="205"/>
      <c r="R85" s="205"/>
      <c r="S85" s="205"/>
      <c r="T85" s="205"/>
      <c r="U85" s="205"/>
      <c r="V85" s="206"/>
      <c r="W85" s="134">
        <v>1199</v>
      </c>
      <c r="X85" s="211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140">
        <v>243</v>
      </c>
      <c r="AV85" s="136">
        <v>874</v>
      </c>
      <c r="AW85" s="136">
        <f t="shared" si="3"/>
        <v>72.894078398665556</v>
      </c>
      <c r="AX85" s="67" t="s">
        <v>2</v>
      </c>
      <c r="AY85" s="68"/>
    </row>
    <row r="86" spans="1:51" s="69" customFormat="1" ht="104.25" customHeight="1" x14ac:dyDescent="0.2">
      <c r="A86" s="61"/>
      <c r="B86" s="244" t="s">
        <v>112</v>
      </c>
      <c r="C86" s="203"/>
      <c r="D86" s="203"/>
      <c r="E86" s="203"/>
      <c r="F86" s="203"/>
      <c r="G86" s="203"/>
      <c r="H86" s="203"/>
      <c r="I86" s="203"/>
      <c r="J86" s="203"/>
      <c r="K86" s="204"/>
      <c r="L86" s="62">
        <v>243</v>
      </c>
      <c r="M86" s="63">
        <v>5</v>
      </c>
      <c r="N86" s="64">
        <v>2</v>
      </c>
      <c r="O86" s="65">
        <v>9900070780</v>
      </c>
      <c r="P86" s="66" t="s">
        <v>2</v>
      </c>
      <c r="Q86" s="205"/>
      <c r="R86" s="205"/>
      <c r="S86" s="205"/>
      <c r="T86" s="205"/>
      <c r="U86" s="205"/>
      <c r="V86" s="206"/>
      <c r="W86" s="134">
        <v>1883.2</v>
      </c>
      <c r="X86" s="211"/>
      <c r="Y86" s="211"/>
      <c r="Z86" s="211"/>
      <c r="AA86" s="211"/>
      <c r="AB86" s="211"/>
      <c r="AC86" s="211"/>
      <c r="AD86" s="211"/>
      <c r="AE86" s="211"/>
      <c r="AF86" s="211"/>
      <c r="AG86" s="211"/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140">
        <v>243</v>
      </c>
      <c r="AV86" s="136">
        <v>130</v>
      </c>
      <c r="AW86" s="136">
        <f t="shared" ref="AW86:AW88" si="4">(AV86/W86)*100</f>
        <v>6.9031435853865757</v>
      </c>
      <c r="AX86" s="67" t="s">
        <v>2</v>
      </c>
      <c r="AY86" s="68"/>
    </row>
    <row r="87" spans="1:51" s="69" customFormat="1" ht="33.75" customHeight="1" x14ac:dyDescent="0.2">
      <c r="A87" s="61"/>
      <c r="B87" s="203" t="s">
        <v>30</v>
      </c>
      <c r="C87" s="203"/>
      <c r="D87" s="203"/>
      <c r="E87" s="203"/>
      <c r="F87" s="203"/>
      <c r="G87" s="203"/>
      <c r="H87" s="203"/>
      <c r="I87" s="203"/>
      <c r="J87" s="203"/>
      <c r="K87" s="204"/>
      <c r="L87" s="62">
        <v>243</v>
      </c>
      <c r="M87" s="63">
        <v>5</v>
      </c>
      <c r="N87" s="64">
        <v>2</v>
      </c>
      <c r="O87" s="65">
        <v>9900070780</v>
      </c>
      <c r="P87" s="66" t="s">
        <v>29</v>
      </c>
      <c r="Q87" s="205"/>
      <c r="R87" s="205"/>
      <c r="S87" s="205"/>
      <c r="T87" s="205"/>
      <c r="U87" s="205"/>
      <c r="V87" s="206"/>
      <c r="W87" s="134">
        <v>1883.2</v>
      </c>
      <c r="X87" s="211"/>
      <c r="Y87" s="211"/>
      <c r="Z87" s="211"/>
      <c r="AA87" s="211"/>
      <c r="AB87" s="211"/>
      <c r="AC87" s="211"/>
      <c r="AD87" s="211"/>
      <c r="AE87" s="211"/>
      <c r="AF87" s="211"/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140">
        <v>243</v>
      </c>
      <c r="AV87" s="136">
        <v>130</v>
      </c>
      <c r="AW87" s="136">
        <f t="shared" si="4"/>
        <v>6.9031435853865757</v>
      </c>
      <c r="AX87" s="67" t="s">
        <v>2</v>
      </c>
      <c r="AY87" s="68"/>
    </row>
    <row r="88" spans="1:51" s="69" customFormat="1" ht="35.25" customHeight="1" x14ac:dyDescent="0.2">
      <c r="A88" s="61"/>
      <c r="B88" s="203" t="s">
        <v>28</v>
      </c>
      <c r="C88" s="203"/>
      <c r="D88" s="203"/>
      <c r="E88" s="203"/>
      <c r="F88" s="203"/>
      <c r="G88" s="203"/>
      <c r="H88" s="203"/>
      <c r="I88" s="203"/>
      <c r="J88" s="203"/>
      <c r="K88" s="204"/>
      <c r="L88" s="62">
        <v>243</v>
      </c>
      <c r="M88" s="63">
        <v>5</v>
      </c>
      <c r="N88" s="64">
        <v>2</v>
      </c>
      <c r="O88" s="65">
        <v>9900070780</v>
      </c>
      <c r="P88" s="66" t="s">
        <v>27</v>
      </c>
      <c r="Q88" s="205"/>
      <c r="R88" s="205"/>
      <c r="S88" s="205"/>
      <c r="T88" s="205"/>
      <c r="U88" s="205"/>
      <c r="V88" s="206"/>
      <c r="W88" s="134">
        <v>1883.2</v>
      </c>
      <c r="X88" s="211"/>
      <c r="Y88" s="211"/>
      <c r="Z88" s="211"/>
      <c r="AA88" s="211"/>
      <c r="AB88" s="211"/>
      <c r="AC88" s="211"/>
      <c r="AD88" s="211"/>
      <c r="AE88" s="211"/>
      <c r="AF88" s="211"/>
      <c r="AG88" s="211"/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140">
        <v>243</v>
      </c>
      <c r="AV88" s="136">
        <v>130</v>
      </c>
      <c r="AW88" s="136">
        <f t="shared" si="4"/>
        <v>6.9031435853865757</v>
      </c>
      <c r="AX88" s="67" t="s">
        <v>2</v>
      </c>
      <c r="AY88" s="68"/>
    </row>
    <row r="89" spans="1:51" s="69" customFormat="1" ht="11.25" customHeight="1" x14ac:dyDescent="0.2">
      <c r="A89" s="61"/>
      <c r="B89" s="203" t="s">
        <v>42</v>
      </c>
      <c r="C89" s="203"/>
      <c r="D89" s="203"/>
      <c r="E89" s="203"/>
      <c r="F89" s="203"/>
      <c r="G89" s="203"/>
      <c r="H89" s="203"/>
      <c r="I89" s="203"/>
      <c r="J89" s="203"/>
      <c r="K89" s="204"/>
      <c r="L89" s="62">
        <v>243</v>
      </c>
      <c r="M89" s="63">
        <v>5</v>
      </c>
      <c r="N89" s="64">
        <v>3</v>
      </c>
      <c r="O89" s="65" t="s">
        <v>2</v>
      </c>
      <c r="P89" s="66" t="s">
        <v>2</v>
      </c>
      <c r="Q89" s="205"/>
      <c r="R89" s="205"/>
      <c r="S89" s="205"/>
      <c r="T89" s="205"/>
      <c r="U89" s="205"/>
      <c r="V89" s="206"/>
      <c r="W89" s="134">
        <v>336.2</v>
      </c>
      <c r="X89" s="211"/>
      <c r="Y89" s="211"/>
      <c r="Z89" s="211"/>
      <c r="AA89" s="211"/>
      <c r="AB89" s="211"/>
      <c r="AC89" s="211"/>
      <c r="AD89" s="211"/>
      <c r="AE89" s="211"/>
      <c r="AF89" s="211"/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140">
        <v>243</v>
      </c>
      <c r="AV89" s="136">
        <v>333.3</v>
      </c>
      <c r="AW89" s="136">
        <f t="shared" si="3"/>
        <v>99.137418203450338</v>
      </c>
      <c r="AX89" s="67" t="s">
        <v>2</v>
      </c>
      <c r="AY89" s="68"/>
    </row>
    <row r="90" spans="1:51" s="69" customFormat="1" ht="23.25" customHeight="1" x14ac:dyDescent="0.2">
      <c r="A90" s="61"/>
      <c r="B90" s="203" t="s">
        <v>19</v>
      </c>
      <c r="C90" s="203"/>
      <c r="D90" s="203"/>
      <c r="E90" s="203"/>
      <c r="F90" s="203"/>
      <c r="G90" s="203"/>
      <c r="H90" s="203"/>
      <c r="I90" s="203"/>
      <c r="J90" s="203"/>
      <c r="K90" s="204"/>
      <c r="L90" s="62">
        <v>243</v>
      </c>
      <c r="M90" s="63">
        <v>5</v>
      </c>
      <c r="N90" s="64">
        <v>3</v>
      </c>
      <c r="O90" s="65" t="s">
        <v>18</v>
      </c>
      <c r="P90" s="66" t="s">
        <v>2</v>
      </c>
      <c r="Q90" s="205"/>
      <c r="R90" s="205"/>
      <c r="S90" s="205"/>
      <c r="T90" s="205"/>
      <c r="U90" s="205"/>
      <c r="V90" s="206"/>
      <c r="W90" s="134">
        <v>336.2</v>
      </c>
      <c r="X90" s="211"/>
      <c r="Y90" s="211"/>
      <c r="Z90" s="211"/>
      <c r="AA90" s="211"/>
      <c r="AB90" s="211"/>
      <c r="AC90" s="211"/>
      <c r="AD90" s="211"/>
      <c r="AE90" s="211"/>
      <c r="AF90" s="211"/>
      <c r="AG90" s="211"/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140">
        <v>243</v>
      </c>
      <c r="AV90" s="136">
        <v>333.3</v>
      </c>
      <c r="AW90" s="136">
        <f t="shared" si="3"/>
        <v>99.137418203450338</v>
      </c>
      <c r="AX90" s="67" t="s">
        <v>2</v>
      </c>
      <c r="AY90" s="68"/>
    </row>
    <row r="91" spans="1:51" s="69" customFormat="1" ht="12.75" customHeight="1" x14ac:dyDescent="0.2">
      <c r="A91" s="61"/>
      <c r="B91" s="203" t="s">
        <v>41</v>
      </c>
      <c r="C91" s="203"/>
      <c r="D91" s="203"/>
      <c r="E91" s="203"/>
      <c r="F91" s="203"/>
      <c r="G91" s="203"/>
      <c r="H91" s="203"/>
      <c r="I91" s="203"/>
      <c r="J91" s="203"/>
      <c r="K91" s="204"/>
      <c r="L91" s="62">
        <v>243</v>
      </c>
      <c r="M91" s="63">
        <v>5</v>
      </c>
      <c r="N91" s="64">
        <v>3</v>
      </c>
      <c r="O91" s="65" t="s">
        <v>40</v>
      </c>
      <c r="P91" s="66" t="s">
        <v>2</v>
      </c>
      <c r="Q91" s="205"/>
      <c r="R91" s="205"/>
      <c r="S91" s="205"/>
      <c r="T91" s="205"/>
      <c r="U91" s="205"/>
      <c r="V91" s="206"/>
      <c r="W91" s="134">
        <v>326.2</v>
      </c>
      <c r="X91" s="211"/>
      <c r="Y91" s="211"/>
      <c r="Z91" s="211"/>
      <c r="AA91" s="211"/>
      <c r="AB91" s="211"/>
      <c r="AC91" s="211"/>
      <c r="AD91" s="211"/>
      <c r="AE91" s="211"/>
      <c r="AF91" s="211"/>
      <c r="AG91" s="211"/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140">
        <v>243</v>
      </c>
      <c r="AV91" s="136">
        <v>323.8</v>
      </c>
      <c r="AW91" s="136">
        <f t="shared" si="3"/>
        <v>99.264255058246491</v>
      </c>
      <c r="AX91" s="67" t="s">
        <v>2</v>
      </c>
      <c r="AY91" s="68"/>
    </row>
    <row r="92" spans="1:51" s="69" customFormat="1" ht="36.75" customHeight="1" x14ac:dyDescent="0.2">
      <c r="A92" s="61"/>
      <c r="B92" s="203" t="s">
        <v>30</v>
      </c>
      <c r="C92" s="203"/>
      <c r="D92" s="203"/>
      <c r="E92" s="203"/>
      <c r="F92" s="203"/>
      <c r="G92" s="203"/>
      <c r="H92" s="203"/>
      <c r="I92" s="203"/>
      <c r="J92" s="203"/>
      <c r="K92" s="204"/>
      <c r="L92" s="62">
        <v>243</v>
      </c>
      <c r="M92" s="63">
        <v>5</v>
      </c>
      <c r="N92" s="64">
        <v>3</v>
      </c>
      <c r="O92" s="65" t="s">
        <v>40</v>
      </c>
      <c r="P92" s="66" t="s">
        <v>29</v>
      </c>
      <c r="Q92" s="205"/>
      <c r="R92" s="205"/>
      <c r="S92" s="205"/>
      <c r="T92" s="205"/>
      <c r="U92" s="205"/>
      <c r="V92" s="206"/>
      <c r="W92" s="134">
        <v>326.2</v>
      </c>
      <c r="X92" s="211"/>
      <c r="Y92" s="211"/>
      <c r="Z92" s="211"/>
      <c r="AA92" s="211"/>
      <c r="AB92" s="211"/>
      <c r="AC92" s="211"/>
      <c r="AD92" s="211"/>
      <c r="AE92" s="211"/>
      <c r="AF92" s="211"/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140">
        <v>243</v>
      </c>
      <c r="AV92" s="136">
        <v>323.8</v>
      </c>
      <c r="AW92" s="136">
        <f t="shared" si="3"/>
        <v>99.264255058246491</v>
      </c>
      <c r="AX92" s="67" t="s">
        <v>2</v>
      </c>
      <c r="AY92" s="68"/>
    </row>
    <row r="93" spans="1:51" s="69" customFormat="1" ht="35.25" customHeight="1" x14ac:dyDescent="0.2">
      <c r="A93" s="61"/>
      <c r="B93" s="203" t="s">
        <v>28</v>
      </c>
      <c r="C93" s="203"/>
      <c r="D93" s="203"/>
      <c r="E93" s="203"/>
      <c r="F93" s="203"/>
      <c r="G93" s="203"/>
      <c r="H93" s="203"/>
      <c r="I93" s="203"/>
      <c r="J93" s="203"/>
      <c r="K93" s="204"/>
      <c r="L93" s="62">
        <v>243</v>
      </c>
      <c r="M93" s="63">
        <v>5</v>
      </c>
      <c r="N93" s="64">
        <v>3</v>
      </c>
      <c r="O93" s="65" t="s">
        <v>40</v>
      </c>
      <c r="P93" s="66" t="s">
        <v>27</v>
      </c>
      <c r="Q93" s="205"/>
      <c r="R93" s="205"/>
      <c r="S93" s="205"/>
      <c r="T93" s="205"/>
      <c r="U93" s="205"/>
      <c r="V93" s="206"/>
      <c r="W93" s="134">
        <v>326.2</v>
      </c>
      <c r="X93" s="211"/>
      <c r="Y93" s="211"/>
      <c r="Z93" s="211"/>
      <c r="AA93" s="211"/>
      <c r="AB93" s="211"/>
      <c r="AC93" s="211"/>
      <c r="AD93" s="211"/>
      <c r="AE93" s="211"/>
      <c r="AF93" s="211"/>
      <c r="AG93" s="211"/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140">
        <v>243</v>
      </c>
      <c r="AV93" s="136">
        <v>323.8</v>
      </c>
      <c r="AW93" s="136">
        <f t="shared" si="3"/>
        <v>99.264255058246491</v>
      </c>
      <c r="AX93" s="67" t="s">
        <v>2</v>
      </c>
      <c r="AY93" s="68"/>
    </row>
    <row r="94" spans="1:51" s="69" customFormat="1" ht="29.25" customHeight="1" x14ac:dyDescent="0.2">
      <c r="A94" s="61"/>
      <c r="B94" s="203" t="s">
        <v>39</v>
      </c>
      <c r="C94" s="203"/>
      <c r="D94" s="203"/>
      <c r="E94" s="203"/>
      <c r="F94" s="203"/>
      <c r="G94" s="203"/>
      <c r="H94" s="203"/>
      <c r="I94" s="203"/>
      <c r="J94" s="203"/>
      <c r="K94" s="204"/>
      <c r="L94" s="62">
        <v>243</v>
      </c>
      <c r="M94" s="63">
        <v>5</v>
      </c>
      <c r="N94" s="64">
        <v>3</v>
      </c>
      <c r="O94" s="65" t="s">
        <v>38</v>
      </c>
      <c r="P94" s="66" t="s">
        <v>2</v>
      </c>
      <c r="Q94" s="205"/>
      <c r="R94" s="205"/>
      <c r="S94" s="205"/>
      <c r="T94" s="205"/>
      <c r="U94" s="205"/>
      <c r="V94" s="206"/>
      <c r="W94" s="134">
        <v>10</v>
      </c>
      <c r="X94" s="211"/>
      <c r="Y94" s="211"/>
      <c r="Z94" s="211"/>
      <c r="AA94" s="211"/>
      <c r="AB94" s="211"/>
      <c r="AC94" s="211"/>
      <c r="AD94" s="211"/>
      <c r="AE94" s="211"/>
      <c r="AF94" s="211"/>
      <c r="AG94" s="211"/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140">
        <v>243</v>
      </c>
      <c r="AV94" s="136">
        <v>9.5</v>
      </c>
      <c r="AW94" s="136">
        <f t="shared" si="3"/>
        <v>95</v>
      </c>
      <c r="AX94" s="67" t="s">
        <v>2</v>
      </c>
      <c r="AY94" s="68"/>
    </row>
    <row r="95" spans="1:51" s="69" customFormat="1" ht="35.25" customHeight="1" x14ac:dyDescent="0.2">
      <c r="A95" s="61"/>
      <c r="B95" s="203" t="s">
        <v>30</v>
      </c>
      <c r="C95" s="203"/>
      <c r="D95" s="203"/>
      <c r="E95" s="203"/>
      <c r="F95" s="203"/>
      <c r="G95" s="203"/>
      <c r="H95" s="203"/>
      <c r="I95" s="203"/>
      <c r="J95" s="203"/>
      <c r="K95" s="204"/>
      <c r="L95" s="62">
        <v>243</v>
      </c>
      <c r="M95" s="63">
        <v>5</v>
      </c>
      <c r="N95" s="64">
        <v>3</v>
      </c>
      <c r="O95" s="65" t="s">
        <v>38</v>
      </c>
      <c r="P95" s="66" t="s">
        <v>29</v>
      </c>
      <c r="Q95" s="205"/>
      <c r="R95" s="205"/>
      <c r="S95" s="205"/>
      <c r="T95" s="205"/>
      <c r="U95" s="205"/>
      <c r="V95" s="206"/>
      <c r="W95" s="134">
        <v>10</v>
      </c>
      <c r="X95" s="211"/>
      <c r="Y95" s="211"/>
      <c r="Z95" s="211"/>
      <c r="AA95" s="211"/>
      <c r="AB95" s="211"/>
      <c r="AC95" s="211"/>
      <c r="AD95" s="211"/>
      <c r="AE95" s="211"/>
      <c r="AF95" s="211"/>
      <c r="AG95" s="211"/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140">
        <v>243</v>
      </c>
      <c r="AV95" s="136">
        <v>9.5</v>
      </c>
      <c r="AW95" s="136">
        <f t="shared" si="3"/>
        <v>95</v>
      </c>
      <c r="AX95" s="67" t="s">
        <v>2</v>
      </c>
      <c r="AY95" s="68"/>
    </row>
    <row r="96" spans="1:51" s="69" customFormat="1" ht="36" customHeight="1" x14ac:dyDescent="0.2">
      <c r="A96" s="61"/>
      <c r="B96" s="203" t="s">
        <v>28</v>
      </c>
      <c r="C96" s="203"/>
      <c r="D96" s="203"/>
      <c r="E96" s="203"/>
      <c r="F96" s="203"/>
      <c r="G96" s="203"/>
      <c r="H96" s="203"/>
      <c r="I96" s="203"/>
      <c r="J96" s="203"/>
      <c r="K96" s="204"/>
      <c r="L96" s="62">
        <v>243</v>
      </c>
      <c r="M96" s="63">
        <v>5</v>
      </c>
      <c r="N96" s="64">
        <v>3</v>
      </c>
      <c r="O96" s="65" t="s">
        <v>38</v>
      </c>
      <c r="P96" s="66" t="s">
        <v>27</v>
      </c>
      <c r="Q96" s="205"/>
      <c r="R96" s="205"/>
      <c r="S96" s="205"/>
      <c r="T96" s="205"/>
      <c r="U96" s="205"/>
      <c r="V96" s="206"/>
      <c r="W96" s="134">
        <v>10</v>
      </c>
      <c r="X96" s="211"/>
      <c r="Y96" s="211"/>
      <c r="Z96" s="211"/>
      <c r="AA96" s="211"/>
      <c r="AB96" s="211"/>
      <c r="AC96" s="211"/>
      <c r="AD96" s="211"/>
      <c r="AE96" s="211"/>
      <c r="AF96" s="211"/>
      <c r="AG96" s="211"/>
      <c r="AH96" s="211"/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140">
        <v>243</v>
      </c>
      <c r="AV96" s="136">
        <v>9.5</v>
      </c>
      <c r="AW96" s="136">
        <f>(AV96/W96)*100</f>
        <v>95</v>
      </c>
      <c r="AX96" s="67" t="s">
        <v>2</v>
      </c>
      <c r="AY96" s="68"/>
    </row>
    <row r="97" spans="1:51" s="69" customFormat="1" ht="13.5" customHeight="1" x14ac:dyDescent="0.2">
      <c r="A97" s="61"/>
      <c r="B97" s="212" t="s">
        <v>37</v>
      </c>
      <c r="C97" s="212"/>
      <c r="D97" s="212"/>
      <c r="E97" s="212"/>
      <c r="F97" s="212"/>
      <c r="G97" s="212"/>
      <c r="H97" s="212"/>
      <c r="I97" s="212"/>
      <c r="J97" s="212"/>
      <c r="K97" s="213"/>
      <c r="L97" s="81">
        <v>243</v>
      </c>
      <c r="M97" s="82">
        <v>8</v>
      </c>
      <c r="N97" s="83">
        <v>0</v>
      </c>
      <c r="O97" s="84" t="s">
        <v>2</v>
      </c>
      <c r="P97" s="85" t="s">
        <v>2</v>
      </c>
      <c r="Q97" s="208"/>
      <c r="R97" s="208"/>
      <c r="S97" s="208"/>
      <c r="T97" s="208"/>
      <c r="U97" s="208"/>
      <c r="V97" s="209"/>
      <c r="W97" s="137">
        <v>3855.7</v>
      </c>
      <c r="X97" s="210"/>
      <c r="Y97" s="210"/>
      <c r="Z97" s="210"/>
      <c r="AA97" s="210"/>
      <c r="AB97" s="210"/>
      <c r="AC97" s="210"/>
      <c r="AD97" s="210"/>
      <c r="AE97" s="210"/>
      <c r="AF97" s="210"/>
      <c r="AG97" s="210"/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138">
        <v>243</v>
      </c>
      <c r="AV97" s="177">
        <v>3756.2</v>
      </c>
      <c r="AW97" s="139">
        <f t="shared" si="3"/>
        <v>97.419405036698919</v>
      </c>
      <c r="AX97" s="67" t="s">
        <v>2</v>
      </c>
      <c r="AY97" s="68"/>
    </row>
    <row r="98" spans="1:51" s="95" customFormat="1" ht="11.25" customHeight="1" x14ac:dyDescent="0.2">
      <c r="A98" s="92"/>
      <c r="B98" s="212" t="s">
        <v>36</v>
      </c>
      <c r="C98" s="212"/>
      <c r="D98" s="212"/>
      <c r="E98" s="212"/>
      <c r="F98" s="212"/>
      <c r="G98" s="212"/>
      <c r="H98" s="212"/>
      <c r="I98" s="212"/>
      <c r="J98" s="212"/>
      <c r="K98" s="213"/>
      <c r="L98" s="81">
        <v>243</v>
      </c>
      <c r="M98" s="82">
        <v>8</v>
      </c>
      <c r="N98" s="83">
        <v>1</v>
      </c>
      <c r="O98" s="84" t="s">
        <v>2</v>
      </c>
      <c r="P98" s="85" t="s">
        <v>2</v>
      </c>
      <c r="Q98" s="208"/>
      <c r="R98" s="208"/>
      <c r="S98" s="208"/>
      <c r="T98" s="208"/>
      <c r="U98" s="208"/>
      <c r="V98" s="209"/>
      <c r="W98" s="137">
        <v>3855.7</v>
      </c>
      <c r="X98" s="210"/>
      <c r="Y98" s="210"/>
      <c r="Z98" s="210"/>
      <c r="AA98" s="210"/>
      <c r="AB98" s="210"/>
      <c r="AC98" s="210"/>
      <c r="AD98" s="210"/>
      <c r="AE98" s="210"/>
      <c r="AF98" s="210"/>
      <c r="AG98" s="210"/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138">
        <v>243</v>
      </c>
      <c r="AV98" s="139">
        <v>3756.2</v>
      </c>
      <c r="AW98" s="139">
        <f t="shared" si="3"/>
        <v>97.419405036698919</v>
      </c>
      <c r="AX98" s="93" t="s">
        <v>2</v>
      </c>
      <c r="AY98" s="94"/>
    </row>
    <row r="99" spans="1:51" s="69" customFormat="1" ht="22.5" customHeight="1" x14ac:dyDescent="0.2">
      <c r="A99" s="61"/>
      <c r="B99" s="203" t="s">
        <v>19</v>
      </c>
      <c r="C99" s="203"/>
      <c r="D99" s="203"/>
      <c r="E99" s="203"/>
      <c r="F99" s="203"/>
      <c r="G99" s="203"/>
      <c r="H99" s="203"/>
      <c r="I99" s="203"/>
      <c r="J99" s="203"/>
      <c r="K99" s="204"/>
      <c r="L99" s="62">
        <v>243</v>
      </c>
      <c r="M99" s="63">
        <v>8</v>
      </c>
      <c r="N99" s="64">
        <v>1</v>
      </c>
      <c r="O99" s="65" t="s">
        <v>18</v>
      </c>
      <c r="P99" s="66" t="s">
        <v>2</v>
      </c>
      <c r="Q99" s="205"/>
      <c r="R99" s="205"/>
      <c r="S99" s="205"/>
      <c r="T99" s="205"/>
      <c r="U99" s="205"/>
      <c r="V99" s="206"/>
      <c r="W99" s="137">
        <v>3855.7</v>
      </c>
      <c r="X99" s="211"/>
      <c r="Y99" s="211"/>
      <c r="Z99" s="211"/>
      <c r="AA99" s="211"/>
      <c r="AB99" s="211"/>
      <c r="AC99" s="211"/>
      <c r="AD99" s="211"/>
      <c r="AE99" s="211"/>
      <c r="AF99" s="211"/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140">
        <v>243</v>
      </c>
      <c r="AV99" s="139">
        <v>3756.2</v>
      </c>
      <c r="AW99" s="136">
        <f t="shared" ref="AW99" si="5">(AV99/W99)*100</f>
        <v>97.419405036698919</v>
      </c>
      <c r="AX99" s="67" t="s">
        <v>2</v>
      </c>
      <c r="AY99" s="68"/>
    </row>
    <row r="100" spans="1:51" s="69" customFormat="1" ht="25.5" customHeight="1" x14ac:dyDescent="0.2">
      <c r="A100" s="61"/>
      <c r="B100" s="203" t="s">
        <v>35</v>
      </c>
      <c r="C100" s="203"/>
      <c r="D100" s="203"/>
      <c r="E100" s="203"/>
      <c r="F100" s="203"/>
      <c r="G100" s="203"/>
      <c r="H100" s="203"/>
      <c r="I100" s="203"/>
      <c r="J100" s="203"/>
      <c r="K100" s="204"/>
      <c r="L100" s="62">
        <v>243</v>
      </c>
      <c r="M100" s="63">
        <v>8</v>
      </c>
      <c r="N100" s="64">
        <v>1</v>
      </c>
      <c r="O100" s="65" t="s">
        <v>23</v>
      </c>
      <c r="P100" s="66" t="s">
        <v>2</v>
      </c>
      <c r="Q100" s="205"/>
      <c r="R100" s="205"/>
      <c r="S100" s="205"/>
      <c r="T100" s="205"/>
      <c r="U100" s="205"/>
      <c r="V100" s="206"/>
      <c r="W100" s="134">
        <v>1047.7</v>
      </c>
      <c r="X100" s="211"/>
      <c r="Y100" s="211"/>
      <c r="Z100" s="211"/>
      <c r="AA100" s="211"/>
      <c r="AB100" s="211"/>
      <c r="AC100" s="211"/>
      <c r="AD100" s="211"/>
      <c r="AE100" s="211"/>
      <c r="AF100" s="211"/>
      <c r="AG100" s="211"/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140">
        <v>243</v>
      </c>
      <c r="AV100" s="136">
        <v>948.2</v>
      </c>
      <c r="AW100" s="136">
        <f t="shared" si="3"/>
        <v>90.503006585854735</v>
      </c>
      <c r="AX100" s="67" t="s">
        <v>2</v>
      </c>
      <c r="AY100" s="68"/>
    </row>
    <row r="101" spans="1:51" s="69" customFormat="1" ht="81.75" customHeight="1" x14ac:dyDescent="0.2">
      <c r="A101" s="61"/>
      <c r="B101" s="203" t="s">
        <v>34</v>
      </c>
      <c r="C101" s="203"/>
      <c r="D101" s="203"/>
      <c r="E101" s="203"/>
      <c r="F101" s="203"/>
      <c r="G101" s="203"/>
      <c r="H101" s="203"/>
      <c r="I101" s="203"/>
      <c r="J101" s="203"/>
      <c r="K101" s="204"/>
      <c r="L101" s="62">
        <v>243</v>
      </c>
      <c r="M101" s="63">
        <v>8</v>
      </c>
      <c r="N101" s="64">
        <v>1</v>
      </c>
      <c r="O101" s="65" t="s">
        <v>23</v>
      </c>
      <c r="P101" s="66" t="s">
        <v>33</v>
      </c>
      <c r="Q101" s="205"/>
      <c r="R101" s="205"/>
      <c r="S101" s="205"/>
      <c r="T101" s="205"/>
      <c r="U101" s="205"/>
      <c r="V101" s="206"/>
      <c r="W101" s="134">
        <v>588.5</v>
      </c>
      <c r="X101" s="211"/>
      <c r="Y101" s="211"/>
      <c r="Z101" s="211"/>
      <c r="AA101" s="211"/>
      <c r="AB101" s="211"/>
      <c r="AC101" s="211"/>
      <c r="AD101" s="211"/>
      <c r="AE101" s="211"/>
      <c r="AF101" s="211"/>
      <c r="AG101" s="211"/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140">
        <v>243</v>
      </c>
      <c r="AV101" s="136">
        <v>563.70000000000005</v>
      </c>
      <c r="AW101" s="136">
        <f t="shared" si="3"/>
        <v>95.785896346644023</v>
      </c>
      <c r="AX101" s="67" t="s">
        <v>2</v>
      </c>
      <c r="AY101" s="68"/>
    </row>
    <row r="102" spans="1:51" s="69" customFormat="1" ht="26.25" customHeight="1" x14ac:dyDescent="0.2">
      <c r="A102" s="61"/>
      <c r="B102" s="203" t="s">
        <v>32</v>
      </c>
      <c r="C102" s="203"/>
      <c r="D102" s="203"/>
      <c r="E102" s="203"/>
      <c r="F102" s="203"/>
      <c r="G102" s="203"/>
      <c r="H102" s="203"/>
      <c r="I102" s="203"/>
      <c r="J102" s="203"/>
      <c r="K102" s="204"/>
      <c r="L102" s="62">
        <v>243</v>
      </c>
      <c r="M102" s="63">
        <v>8</v>
      </c>
      <c r="N102" s="64">
        <v>1</v>
      </c>
      <c r="O102" s="65" t="s">
        <v>23</v>
      </c>
      <c r="P102" s="66" t="s">
        <v>31</v>
      </c>
      <c r="Q102" s="205"/>
      <c r="R102" s="205"/>
      <c r="S102" s="205"/>
      <c r="T102" s="205"/>
      <c r="U102" s="205"/>
      <c r="V102" s="206"/>
      <c r="W102" s="134">
        <v>588.5</v>
      </c>
      <c r="X102" s="211"/>
      <c r="Y102" s="211"/>
      <c r="Z102" s="211"/>
      <c r="AA102" s="211"/>
      <c r="AB102" s="211"/>
      <c r="AC102" s="211"/>
      <c r="AD102" s="211"/>
      <c r="AE102" s="211"/>
      <c r="AF102" s="211"/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140">
        <v>243</v>
      </c>
      <c r="AV102" s="136">
        <v>563.70000000000005</v>
      </c>
      <c r="AW102" s="136">
        <f t="shared" si="3"/>
        <v>95.785896346644023</v>
      </c>
      <c r="AX102" s="67" t="s">
        <v>2</v>
      </c>
      <c r="AY102" s="68"/>
    </row>
    <row r="103" spans="1:51" s="69" customFormat="1" ht="36" customHeight="1" x14ac:dyDescent="0.2">
      <c r="A103" s="61"/>
      <c r="B103" s="203" t="s">
        <v>30</v>
      </c>
      <c r="C103" s="203"/>
      <c r="D103" s="203"/>
      <c r="E103" s="203"/>
      <c r="F103" s="203"/>
      <c r="G103" s="203"/>
      <c r="H103" s="203"/>
      <c r="I103" s="203"/>
      <c r="J103" s="203"/>
      <c r="K103" s="204"/>
      <c r="L103" s="62">
        <v>243</v>
      </c>
      <c r="M103" s="63">
        <v>8</v>
      </c>
      <c r="N103" s="64">
        <v>1</v>
      </c>
      <c r="O103" s="65" t="s">
        <v>23</v>
      </c>
      <c r="P103" s="66" t="s">
        <v>29</v>
      </c>
      <c r="Q103" s="205"/>
      <c r="R103" s="205"/>
      <c r="S103" s="205"/>
      <c r="T103" s="205"/>
      <c r="U103" s="205"/>
      <c r="V103" s="206"/>
      <c r="W103" s="134">
        <v>448.6</v>
      </c>
      <c r="X103" s="211"/>
      <c r="Y103" s="211"/>
      <c r="Z103" s="211"/>
      <c r="AA103" s="211"/>
      <c r="AB103" s="211"/>
      <c r="AC103" s="211"/>
      <c r="AD103" s="211"/>
      <c r="AE103" s="211"/>
      <c r="AF103" s="211"/>
      <c r="AG103" s="211"/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140">
        <v>243</v>
      </c>
      <c r="AV103" s="136">
        <v>383.9</v>
      </c>
      <c r="AW103" s="136">
        <f t="shared" si="3"/>
        <v>85.577351761034322</v>
      </c>
      <c r="AX103" s="67" t="s">
        <v>2</v>
      </c>
      <c r="AY103" s="68"/>
    </row>
    <row r="104" spans="1:51" s="69" customFormat="1" ht="21.75" customHeight="1" x14ac:dyDescent="0.2">
      <c r="A104" s="61"/>
      <c r="B104" s="203" t="s">
        <v>28</v>
      </c>
      <c r="C104" s="203"/>
      <c r="D104" s="203"/>
      <c r="E104" s="203"/>
      <c r="F104" s="203"/>
      <c r="G104" s="203"/>
      <c r="H104" s="203"/>
      <c r="I104" s="203"/>
      <c r="J104" s="203"/>
      <c r="K104" s="204"/>
      <c r="L104" s="62">
        <v>243</v>
      </c>
      <c r="M104" s="63">
        <v>8</v>
      </c>
      <c r="N104" s="64">
        <v>1</v>
      </c>
      <c r="O104" s="65" t="s">
        <v>23</v>
      </c>
      <c r="P104" s="66" t="s">
        <v>27</v>
      </c>
      <c r="Q104" s="205"/>
      <c r="R104" s="205"/>
      <c r="S104" s="205"/>
      <c r="T104" s="205"/>
      <c r="U104" s="205"/>
      <c r="V104" s="206"/>
      <c r="W104" s="134">
        <v>448.6</v>
      </c>
      <c r="X104" s="211"/>
      <c r="Y104" s="211"/>
      <c r="Z104" s="211"/>
      <c r="AA104" s="211"/>
      <c r="AB104" s="211"/>
      <c r="AC104" s="211"/>
      <c r="AD104" s="211"/>
      <c r="AE104" s="211"/>
      <c r="AF104" s="211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140">
        <v>243</v>
      </c>
      <c r="AV104" s="136">
        <v>383.9</v>
      </c>
      <c r="AW104" s="136">
        <f t="shared" si="3"/>
        <v>85.577351761034322</v>
      </c>
      <c r="AX104" s="67" t="s">
        <v>2</v>
      </c>
      <c r="AY104" s="68"/>
    </row>
    <row r="105" spans="1:51" s="69" customFormat="1" ht="14.25" customHeight="1" x14ac:dyDescent="0.2">
      <c r="A105" s="61"/>
      <c r="B105" s="203" t="s">
        <v>26</v>
      </c>
      <c r="C105" s="203"/>
      <c r="D105" s="203"/>
      <c r="E105" s="203"/>
      <c r="F105" s="203"/>
      <c r="G105" s="203"/>
      <c r="H105" s="203"/>
      <c r="I105" s="203"/>
      <c r="J105" s="203"/>
      <c r="K105" s="204"/>
      <c r="L105" s="62">
        <v>243</v>
      </c>
      <c r="M105" s="63">
        <v>8</v>
      </c>
      <c r="N105" s="64">
        <v>1</v>
      </c>
      <c r="O105" s="65" t="s">
        <v>23</v>
      </c>
      <c r="P105" s="66" t="s">
        <v>25</v>
      </c>
      <c r="Q105" s="205"/>
      <c r="R105" s="205"/>
      <c r="S105" s="205"/>
      <c r="T105" s="205"/>
      <c r="U105" s="205"/>
      <c r="V105" s="206"/>
      <c r="W105" s="134">
        <v>10.6</v>
      </c>
      <c r="X105" s="211"/>
      <c r="Y105" s="211"/>
      <c r="Z105" s="211"/>
      <c r="AA105" s="211"/>
      <c r="AB105" s="211"/>
      <c r="AC105" s="211"/>
      <c r="AD105" s="211"/>
      <c r="AE105" s="211"/>
      <c r="AF105" s="211"/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140">
        <v>243</v>
      </c>
      <c r="AV105" s="136">
        <v>0.6</v>
      </c>
      <c r="AW105" s="136">
        <f t="shared" si="3"/>
        <v>5.6603773584905666</v>
      </c>
      <c r="AX105" s="67" t="s">
        <v>2</v>
      </c>
      <c r="AY105" s="68"/>
    </row>
    <row r="106" spans="1:51" s="69" customFormat="1" ht="24" customHeight="1" x14ac:dyDescent="0.2">
      <c r="A106" s="61"/>
      <c r="B106" s="203" t="s">
        <v>24</v>
      </c>
      <c r="C106" s="203"/>
      <c r="D106" s="203"/>
      <c r="E106" s="203"/>
      <c r="F106" s="203"/>
      <c r="G106" s="203"/>
      <c r="H106" s="203"/>
      <c r="I106" s="203"/>
      <c r="J106" s="203"/>
      <c r="K106" s="204"/>
      <c r="L106" s="62">
        <v>243</v>
      </c>
      <c r="M106" s="63">
        <v>8</v>
      </c>
      <c r="N106" s="91">
        <v>1</v>
      </c>
      <c r="O106" s="96" t="s">
        <v>23</v>
      </c>
      <c r="P106" s="66" t="s">
        <v>22</v>
      </c>
      <c r="Q106" s="205"/>
      <c r="R106" s="205"/>
      <c r="S106" s="205"/>
      <c r="T106" s="205"/>
      <c r="U106" s="205"/>
      <c r="V106" s="206"/>
      <c r="W106" s="134">
        <v>10.6</v>
      </c>
      <c r="X106" s="211"/>
      <c r="Y106" s="211"/>
      <c r="Z106" s="211"/>
      <c r="AA106" s="211"/>
      <c r="AB106" s="211"/>
      <c r="AC106" s="211"/>
      <c r="AD106" s="211"/>
      <c r="AE106" s="211"/>
      <c r="AF106" s="211"/>
      <c r="AG106" s="211"/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140">
        <v>243</v>
      </c>
      <c r="AV106" s="136">
        <v>0.6</v>
      </c>
      <c r="AW106" s="136">
        <f t="shared" si="3"/>
        <v>5.6603773584905666</v>
      </c>
      <c r="AX106" s="67" t="s">
        <v>2</v>
      </c>
      <c r="AY106" s="68"/>
    </row>
    <row r="107" spans="1:51" s="69" customFormat="1" ht="60" customHeight="1" x14ac:dyDescent="0.2">
      <c r="A107" s="61"/>
      <c r="B107" s="86"/>
      <c r="C107" s="214" t="s">
        <v>104</v>
      </c>
      <c r="D107" s="215"/>
      <c r="E107" s="215"/>
      <c r="F107" s="215"/>
      <c r="G107" s="215"/>
      <c r="H107" s="216"/>
      <c r="I107" s="116"/>
      <c r="J107" s="116"/>
      <c r="K107" s="117"/>
      <c r="L107" s="62">
        <v>243</v>
      </c>
      <c r="M107" s="90">
        <v>8</v>
      </c>
      <c r="N107" s="91">
        <v>1</v>
      </c>
      <c r="O107" s="96">
        <v>9900070510</v>
      </c>
      <c r="P107" s="66"/>
      <c r="Q107" s="88"/>
      <c r="R107" s="88"/>
      <c r="S107" s="88"/>
      <c r="T107" s="88"/>
      <c r="U107" s="88"/>
      <c r="V107" s="89"/>
      <c r="W107" s="134">
        <v>2808</v>
      </c>
      <c r="X107" s="165"/>
      <c r="Y107" s="165"/>
      <c r="Z107" s="165"/>
      <c r="AA107" s="165"/>
      <c r="AB107" s="165"/>
      <c r="AC107" s="165"/>
      <c r="AD107" s="165"/>
      <c r="AE107" s="165"/>
      <c r="AF107" s="165"/>
      <c r="AG107" s="165"/>
      <c r="AH107" s="165"/>
      <c r="AI107" s="165"/>
      <c r="AJ107" s="165"/>
      <c r="AK107" s="165"/>
      <c r="AL107" s="165"/>
      <c r="AM107" s="165"/>
      <c r="AN107" s="165"/>
      <c r="AO107" s="165"/>
      <c r="AP107" s="165"/>
      <c r="AQ107" s="165"/>
      <c r="AR107" s="165"/>
      <c r="AS107" s="165"/>
      <c r="AT107" s="165"/>
      <c r="AU107" s="140"/>
      <c r="AV107" s="136">
        <v>2808</v>
      </c>
      <c r="AW107" s="136">
        <f t="shared" si="3"/>
        <v>100</v>
      </c>
      <c r="AX107" s="67"/>
      <c r="AY107" s="68"/>
    </row>
    <row r="108" spans="1:51" s="69" customFormat="1" ht="84" customHeight="1" x14ac:dyDescent="0.2">
      <c r="A108" s="61"/>
      <c r="B108" s="86"/>
      <c r="C108" s="214" t="s">
        <v>34</v>
      </c>
      <c r="D108" s="215"/>
      <c r="E108" s="215"/>
      <c r="F108" s="215"/>
      <c r="G108" s="215"/>
      <c r="H108" s="216"/>
      <c r="I108" s="116"/>
      <c r="J108" s="116"/>
      <c r="K108" s="117"/>
      <c r="L108" s="62">
        <v>243</v>
      </c>
      <c r="M108" s="90">
        <v>8</v>
      </c>
      <c r="N108" s="91">
        <v>1</v>
      </c>
      <c r="O108" s="96">
        <v>9900070510</v>
      </c>
      <c r="P108" s="112">
        <v>100</v>
      </c>
      <c r="Q108" s="88"/>
      <c r="R108" s="88"/>
      <c r="S108" s="88"/>
      <c r="T108" s="88"/>
      <c r="U108" s="88"/>
      <c r="V108" s="89"/>
      <c r="W108" s="134">
        <v>1867</v>
      </c>
      <c r="X108" s="165"/>
      <c r="Y108" s="165"/>
      <c r="Z108" s="165"/>
      <c r="AA108" s="165"/>
      <c r="AB108" s="165"/>
      <c r="AC108" s="165"/>
      <c r="AD108" s="165"/>
      <c r="AE108" s="165"/>
      <c r="AF108" s="165"/>
      <c r="AG108" s="165"/>
      <c r="AH108" s="165"/>
      <c r="AI108" s="165"/>
      <c r="AJ108" s="165"/>
      <c r="AK108" s="165"/>
      <c r="AL108" s="165"/>
      <c r="AM108" s="165"/>
      <c r="AN108" s="165"/>
      <c r="AO108" s="165"/>
      <c r="AP108" s="165"/>
      <c r="AQ108" s="165"/>
      <c r="AR108" s="165"/>
      <c r="AS108" s="165"/>
      <c r="AT108" s="165"/>
      <c r="AU108" s="140"/>
      <c r="AV108" s="136">
        <v>1867</v>
      </c>
      <c r="AW108" s="136">
        <f t="shared" si="3"/>
        <v>100</v>
      </c>
      <c r="AX108" s="67"/>
      <c r="AY108" s="68"/>
    </row>
    <row r="109" spans="1:51" s="69" customFormat="1" ht="21.75" customHeight="1" x14ac:dyDescent="0.2">
      <c r="A109" s="61"/>
      <c r="B109" s="86"/>
      <c r="C109" s="214" t="s">
        <v>32</v>
      </c>
      <c r="D109" s="215"/>
      <c r="E109" s="215"/>
      <c r="F109" s="215"/>
      <c r="G109" s="215"/>
      <c r="H109" s="216"/>
      <c r="I109" s="116"/>
      <c r="J109" s="116"/>
      <c r="K109" s="117"/>
      <c r="L109" s="62">
        <v>243</v>
      </c>
      <c r="M109" s="90">
        <v>8</v>
      </c>
      <c r="N109" s="91">
        <v>1</v>
      </c>
      <c r="O109" s="96">
        <v>9900070510</v>
      </c>
      <c r="P109" s="112">
        <v>110</v>
      </c>
      <c r="Q109" s="88"/>
      <c r="R109" s="88"/>
      <c r="S109" s="88"/>
      <c r="T109" s="88"/>
      <c r="U109" s="88"/>
      <c r="V109" s="89"/>
      <c r="W109" s="134">
        <v>1867</v>
      </c>
      <c r="X109" s="165"/>
      <c r="Y109" s="165"/>
      <c r="Z109" s="165"/>
      <c r="AA109" s="165"/>
      <c r="AB109" s="165"/>
      <c r="AC109" s="165"/>
      <c r="AD109" s="165"/>
      <c r="AE109" s="165"/>
      <c r="AF109" s="165"/>
      <c r="AG109" s="165"/>
      <c r="AH109" s="165"/>
      <c r="AI109" s="165"/>
      <c r="AJ109" s="165"/>
      <c r="AK109" s="165"/>
      <c r="AL109" s="165"/>
      <c r="AM109" s="165"/>
      <c r="AN109" s="165"/>
      <c r="AO109" s="165"/>
      <c r="AP109" s="165"/>
      <c r="AQ109" s="165"/>
      <c r="AR109" s="165"/>
      <c r="AS109" s="165"/>
      <c r="AT109" s="165"/>
      <c r="AU109" s="140"/>
      <c r="AV109" s="136">
        <v>1867</v>
      </c>
      <c r="AW109" s="136">
        <f t="shared" si="3"/>
        <v>100</v>
      </c>
      <c r="AX109" s="67"/>
      <c r="AY109" s="68"/>
    </row>
    <row r="110" spans="1:51" s="69" customFormat="1" ht="34.5" customHeight="1" x14ac:dyDescent="0.2">
      <c r="A110" s="61"/>
      <c r="B110" s="86"/>
      <c r="C110" s="214" t="s">
        <v>106</v>
      </c>
      <c r="D110" s="215"/>
      <c r="E110" s="215"/>
      <c r="F110" s="215"/>
      <c r="G110" s="215"/>
      <c r="H110" s="216"/>
      <c r="I110" s="116"/>
      <c r="J110" s="116"/>
      <c r="K110" s="117"/>
      <c r="L110" s="62">
        <v>243</v>
      </c>
      <c r="M110" s="90">
        <v>8</v>
      </c>
      <c r="N110" s="91">
        <v>1</v>
      </c>
      <c r="O110" s="96">
        <v>9900070510</v>
      </c>
      <c r="P110" s="112">
        <v>200</v>
      </c>
      <c r="Q110" s="130"/>
      <c r="R110" s="130"/>
      <c r="S110" s="130"/>
      <c r="T110" s="130"/>
      <c r="U110" s="130"/>
      <c r="V110" s="131"/>
      <c r="W110" s="134">
        <v>941</v>
      </c>
      <c r="X110" s="165"/>
      <c r="Y110" s="165"/>
      <c r="Z110" s="165"/>
      <c r="AA110" s="165"/>
      <c r="AB110" s="165"/>
      <c r="AC110" s="165"/>
      <c r="AD110" s="165"/>
      <c r="AE110" s="165"/>
      <c r="AF110" s="165"/>
      <c r="AG110" s="165"/>
      <c r="AH110" s="165"/>
      <c r="AI110" s="165"/>
      <c r="AJ110" s="165"/>
      <c r="AK110" s="165"/>
      <c r="AL110" s="165"/>
      <c r="AM110" s="165"/>
      <c r="AN110" s="165"/>
      <c r="AO110" s="165"/>
      <c r="AP110" s="165"/>
      <c r="AQ110" s="165"/>
      <c r="AR110" s="165"/>
      <c r="AS110" s="165"/>
      <c r="AT110" s="165"/>
      <c r="AU110" s="140"/>
      <c r="AV110" s="136">
        <v>941</v>
      </c>
      <c r="AW110" s="136">
        <f t="shared" si="3"/>
        <v>100</v>
      </c>
      <c r="AX110" s="67"/>
      <c r="AY110" s="68"/>
    </row>
    <row r="111" spans="1:51" s="69" customFormat="1" ht="33.75" customHeight="1" x14ac:dyDescent="0.2">
      <c r="A111" s="61"/>
      <c r="B111" s="86"/>
      <c r="C111" s="214" t="s">
        <v>28</v>
      </c>
      <c r="D111" s="215"/>
      <c r="E111" s="215"/>
      <c r="F111" s="215"/>
      <c r="G111" s="215"/>
      <c r="H111" s="216"/>
      <c r="I111" s="116"/>
      <c r="J111" s="116"/>
      <c r="K111" s="117"/>
      <c r="L111" s="62">
        <v>243</v>
      </c>
      <c r="M111" s="90">
        <v>8</v>
      </c>
      <c r="N111" s="91">
        <v>1</v>
      </c>
      <c r="O111" s="96">
        <v>9900070510</v>
      </c>
      <c r="P111" s="112">
        <v>240</v>
      </c>
      <c r="Q111" s="88"/>
      <c r="R111" s="88"/>
      <c r="S111" s="88"/>
      <c r="T111" s="88"/>
      <c r="U111" s="88"/>
      <c r="V111" s="89"/>
      <c r="W111" s="134">
        <v>941</v>
      </c>
      <c r="X111" s="165"/>
      <c r="Y111" s="165"/>
      <c r="Z111" s="165"/>
      <c r="AA111" s="165"/>
      <c r="AB111" s="165"/>
      <c r="AC111" s="165"/>
      <c r="AD111" s="165"/>
      <c r="AE111" s="165"/>
      <c r="AF111" s="165"/>
      <c r="AG111" s="165"/>
      <c r="AH111" s="165"/>
      <c r="AI111" s="165"/>
      <c r="AJ111" s="165"/>
      <c r="AK111" s="165"/>
      <c r="AL111" s="165"/>
      <c r="AM111" s="165"/>
      <c r="AN111" s="165"/>
      <c r="AO111" s="165"/>
      <c r="AP111" s="165"/>
      <c r="AQ111" s="165"/>
      <c r="AR111" s="165"/>
      <c r="AS111" s="165"/>
      <c r="AT111" s="165"/>
      <c r="AU111" s="140"/>
      <c r="AV111" s="136">
        <v>941</v>
      </c>
      <c r="AW111" s="136">
        <f t="shared" si="3"/>
        <v>100</v>
      </c>
      <c r="AX111" s="67"/>
      <c r="AY111" s="68"/>
    </row>
    <row r="112" spans="1:51" s="69" customFormat="1" ht="11.25" customHeight="1" x14ac:dyDescent="0.2">
      <c r="A112" s="61"/>
      <c r="B112" s="212" t="s">
        <v>21</v>
      </c>
      <c r="C112" s="212"/>
      <c r="D112" s="212"/>
      <c r="E112" s="212"/>
      <c r="F112" s="212"/>
      <c r="G112" s="212"/>
      <c r="H112" s="212"/>
      <c r="I112" s="212"/>
      <c r="J112" s="212"/>
      <c r="K112" s="213"/>
      <c r="L112" s="81">
        <v>243</v>
      </c>
      <c r="M112" s="82">
        <v>10</v>
      </c>
      <c r="N112" s="83">
        <v>0</v>
      </c>
      <c r="O112" s="84" t="s">
        <v>2</v>
      </c>
      <c r="P112" s="85" t="s">
        <v>2</v>
      </c>
      <c r="Q112" s="208"/>
      <c r="R112" s="208"/>
      <c r="S112" s="208"/>
      <c r="T112" s="208"/>
      <c r="U112" s="208"/>
      <c r="V112" s="209"/>
      <c r="W112" s="137">
        <v>181.3</v>
      </c>
      <c r="X112" s="210"/>
      <c r="Y112" s="210"/>
      <c r="Z112" s="210"/>
      <c r="AA112" s="210"/>
      <c r="AB112" s="210"/>
      <c r="AC112" s="210"/>
      <c r="AD112" s="210"/>
      <c r="AE112" s="210"/>
      <c r="AF112" s="210"/>
      <c r="AG112" s="210"/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138">
        <v>243</v>
      </c>
      <c r="AV112" s="139">
        <v>181.3</v>
      </c>
      <c r="AW112" s="139">
        <f t="shared" si="3"/>
        <v>100</v>
      </c>
      <c r="AX112" s="67" t="s">
        <v>2</v>
      </c>
      <c r="AY112" s="68"/>
    </row>
    <row r="113" spans="1:51" s="69" customFormat="1" ht="14.25" customHeight="1" x14ac:dyDescent="0.2">
      <c r="A113" s="61"/>
      <c r="B113" s="203" t="s">
        <v>20</v>
      </c>
      <c r="C113" s="203"/>
      <c r="D113" s="203"/>
      <c r="E113" s="203"/>
      <c r="F113" s="203"/>
      <c r="G113" s="203"/>
      <c r="H113" s="203"/>
      <c r="I113" s="203"/>
      <c r="J113" s="203"/>
      <c r="K113" s="204"/>
      <c r="L113" s="62">
        <v>243</v>
      </c>
      <c r="M113" s="63">
        <v>10</v>
      </c>
      <c r="N113" s="64">
        <v>1</v>
      </c>
      <c r="O113" s="65" t="s">
        <v>2</v>
      </c>
      <c r="P113" s="66" t="s">
        <v>2</v>
      </c>
      <c r="Q113" s="205"/>
      <c r="R113" s="205"/>
      <c r="S113" s="205"/>
      <c r="T113" s="205"/>
      <c r="U113" s="205"/>
      <c r="V113" s="206"/>
      <c r="W113" s="166">
        <v>181.3</v>
      </c>
      <c r="X113" s="207"/>
      <c r="Y113" s="207"/>
      <c r="Z113" s="207"/>
      <c r="AA113" s="207"/>
      <c r="AB113" s="207"/>
      <c r="AC113" s="207"/>
      <c r="AD113" s="207"/>
      <c r="AE113" s="207"/>
      <c r="AF113" s="207"/>
      <c r="AG113" s="207"/>
      <c r="AH113" s="207"/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140">
        <v>243</v>
      </c>
      <c r="AV113" s="136">
        <v>181.3</v>
      </c>
      <c r="AW113" s="136">
        <f t="shared" si="3"/>
        <v>100</v>
      </c>
      <c r="AX113" s="67" t="s">
        <v>2</v>
      </c>
      <c r="AY113" s="68"/>
    </row>
    <row r="114" spans="1:51" s="69" customFormat="1" ht="21.75" customHeight="1" x14ac:dyDescent="0.2">
      <c r="A114" s="61"/>
      <c r="B114" s="203" t="s">
        <v>19</v>
      </c>
      <c r="C114" s="203"/>
      <c r="D114" s="203"/>
      <c r="E114" s="203"/>
      <c r="F114" s="203"/>
      <c r="G114" s="203"/>
      <c r="H114" s="203"/>
      <c r="I114" s="203"/>
      <c r="J114" s="203"/>
      <c r="K114" s="204"/>
      <c r="L114" s="62">
        <v>243</v>
      </c>
      <c r="M114" s="63">
        <v>10</v>
      </c>
      <c r="N114" s="64">
        <v>1</v>
      </c>
      <c r="O114" s="65" t="s">
        <v>18</v>
      </c>
      <c r="P114" s="66" t="s">
        <v>2</v>
      </c>
      <c r="Q114" s="205"/>
      <c r="R114" s="205"/>
      <c r="S114" s="205"/>
      <c r="T114" s="205"/>
      <c r="U114" s="205"/>
      <c r="V114" s="206"/>
      <c r="W114" s="166">
        <v>181.3</v>
      </c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207"/>
      <c r="AH114" s="207"/>
      <c r="AI114" s="207"/>
      <c r="AJ114" s="207"/>
      <c r="AK114" s="207"/>
      <c r="AL114" s="207"/>
      <c r="AM114" s="207"/>
      <c r="AN114" s="207"/>
      <c r="AO114" s="207"/>
      <c r="AP114" s="207"/>
      <c r="AQ114" s="207"/>
      <c r="AR114" s="207"/>
      <c r="AS114" s="207"/>
      <c r="AT114" s="207"/>
      <c r="AU114" s="140">
        <v>243</v>
      </c>
      <c r="AV114" s="136">
        <v>181.3</v>
      </c>
      <c r="AW114" s="136">
        <f t="shared" si="3"/>
        <v>100</v>
      </c>
      <c r="AX114" s="67" t="s">
        <v>2</v>
      </c>
      <c r="AY114" s="68"/>
    </row>
    <row r="115" spans="1:51" s="69" customFormat="1" ht="23.25" customHeight="1" x14ac:dyDescent="0.2">
      <c r="A115" s="61"/>
      <c r="B115" s="203" t="s">
        <v>17</v>
      </c>
      <c r="C115" s="203"/>
      <c r="D115" s="203"/>
      <c r="E115" s="203"/>
      <c r="F115" s="203"/>
      <c r="G115" s="203"/>
      <c r="H115" s="203"/>
      <c r="I115" s="203"/>
      <c r="J115" s="203"/>
      <c r="K115" s="204"/>
      <c r="L115" s="62">
        <v>243</v>
      </c>
      <c r="M115" s="63">
        <v>10</v>
      </c>
      <c r="N115" s="64">
        <v>1</v>
      </c>
      <c r="O115" s="65" t="s">
        <v>13</v>
      </c>
      <c r="P115" s="66" t="s">
        <v>2</v>
      </c>
      <c r="Q115" s="205"/>
      <c r="R115" s="205"/>
      <c r="S115" s="205"/>
      <c r="T115" s="205"/>
      <c r="U115" s="205"/>
      <c r="V115" s="206"/>
      <c r="W115" s="166">
        <v>181.3</v>
      </c>
      <c r="X115" s="207"/>
      <c r="Y115" s="207"/>
      <c r="Z115" s="207"/>
      <c r="AA115" s="207"/>
      <c r="AB115" s="207"/>
      <c r="AC115" s="207"/>
      <c r="AD115" s="207"/>
      <c r="AE115" s="207"/>
      <c r="AF115" s="207"/>
      <c r="AG115" s="207"/>
      <c r="AH115" s="207"/>
      <c r="AI115" s="207"/>
      <c r="AJ115" s="207"/>
      <c r="AK115" s="207"/>
      <c r="AL115" s="207"/>
      <c r="AM115" s="207"/>
      <c r="AN115" s="207"/>
      <c r="AO115" s="207"/>
      <c r="AP115" s="207"/>
      <c r="AQ115" s="207"/>
      <c r="AR115" s="207"/>
      <c r="AS115" s="207"/>
      <c r="AT115" s="207"/>
      <c r="AU115" s="140">
        <v>243</v>
      </c>
      <c r="AV115" s="136">
        <v>181.3</v>
      </c>
      <c r="AW115" s="136">
        <f t="shared" si="3"/>
        <v>100</v>
      </c>
      <c r="AX115" s="67" t="s">
        <v>2</v>
      </c>
      <c r="AY115" s="68"/>
    </row>
    <row r="116" spans="1:51" s="69" customFormat="1" ht="24.75" customHeight="1" x14ac:dyDescent="0.2">
      <c r="A116" s="61"/>
      <c r="B116" s="203" t="s">
        <v>16</v>
      </c>
      <c r="C116" s="203"/>
      <c r="D116" s="203"/>
      <c r="E116" s="203"/>
      <c r="F116" s="203"/>
      <c r="G116" s="203"/>
      <c r="H116" s="203"/>
      <c r="I116" s="203"/>
      <c r="J116" s="203"/>
      <c r="K116" s="204"/>
      <c r="L116" s="62">
        <v>243</v>
      </c>
      <c r="M116" s="63">
        <v>10</v>
      </c>
      <c r="N116" s="64">
        <v>1</v>
      </c>
      <c r="O116" s="65" t="s">
        <v>13</v>
      </c>
      <c r="P116" s="66" t="s">
        <v>15</v>
      </c>
      <c r="Q116" s="205"/>
      <c r="R116" s="205"/>
      <c r="S116" s="205"/>
      <c r="T116" s="205"/>
      <c r="U116" s="205"/>
      <c r="V116" s="206"/>
      <c r="W116" s="166">
        <v>181.3</v>
      </c>
      <c r="X116" s="207"/>
      <c r="Y116" s="207"/>
      <c r="Z116" s="207"/>
      <c r="AA116" s="207"/>
      <c r="AB116" s="207"/>
      <c r="AC116" s="207"/>
      <c r="AD116" s="207"/>
      <c r="AE116" s="207"/>
      <c r="AF116" s="207"/>
      <c r="AG116" s="207"/>
      <c r="AH116" s="207"/>
      <c r="AI116" s="207"/>
      <c r="AJ116" s="207"/>
      <c r="AK116" s="207"/>
      <c r="AL116" s="207"/>
      <c r="AM116" s="207"/>
      <c r="AN116" s="207"/>
      <c r="AO116" s="207"/>
      <c r="AP116" s="207"/>
      <c r="AQ116" s="207"/>
      <c r="AR116" s="207"/>
      <c r="AS116" s="207"/>
      <c r="AT116" s="207"/>
      <c r="AU116" s="140">
        <v>243</v>
      </c>
      <c r="AV116" s="136">
        <v>181.3</v>
      </c>
      <c r="AW116" s="136">
        <f t="shared" si="3"/>
        <v>100</v>
      </c>
      <c r="AX116" s="67" t="s">
        <v>2</v>
      </c>
      <c r="AY116" s="68"/>
    </row>
    <row r="117" spans="1:51" s="69" customFormat="1" ht="27" customHeight="1" thickBot="1" x14ac:dyDescent="0.25">
      <c r="A117" s="61"/>
      <c r="B117" s="203" t="s">
        <v>14</v>
      </c>
      <c r="C117" s="203"/>
      <c r="D117" s="203"/>
      <c r="E117" s="203"/>
      <c r="F117" s="203"/>
      <c r="G117" s="203"/>
      <c r="H117" s="203"/>
      <c r="I117" s="203"/>
      <c r="J117" s="203"/>
      <c r="K117" s="204"/>
      <c r="L117" s="62">
        <v>243</v>
      </c>
      <c r="M117" s="63">
        <v>10</v>
      </c>
      <c r="N117" s="64">
        <v>1</v>
      </c>
      <c r="O117" s="65" t="s">
        <v>13</v>
      </c>
      <c r="P117" s="66" t="s">
        <v>12</v>
      </c>
      <c r="Q117" s="205"/>
      <c r="R117" s="205"/>
      <c r="S117" s="205"/>
      <c r="T117" s="205"/>
      <c r="U117" s="205"/>
      <c r="V117" s="206"/>
      <c r="W117" s="166">
        <v>181.3</v>
      </c>
      <c r="X117" s="207"/>
      <c r="Y117" s="207"/>
      <c r="Z117" s="207"/>
      <c r="AA117" s="207"/>
      <c r="AB117" s="207"/>
      <c r="AC117" s="207"/>
      <c r="AD117" s="207"/>
      <c r="AE117" s="207"/>
      <c r="AF117" s="207"/>
      <c r="AG117" s="207"/>
      <c r="AH117" s="207"/>
      <c r="AI117" s="207"/>
      <c r="AJ117" s="207"/>
      <c r="AK117" s="207"/>
      <c r="AL117" s="207"/>
      <c r="AM117" s="207"/>
      <c r="AN117" s="207"/>
      <c r="AO117" s="207"/>
      <c r="AP117" s="207"/>
      <c r="AQ117" s="207"/>
      <c r="AR117" s="207"/>
      <c r="AS117" s="207"/>
      <c r="AT117" s="207"/>
      <c r="AU117" s="140">
        <v>243</v>
      </c>
      <c r="AV117" s="136">
        <v>181.3</v>
      </c>
      <c r="AW117" s="136">
        <f t="shared" si="3"/>
        <v>100</v>
      </c>
      <c r="AX117" s="67" t="s">
        <v>2</v>
      </c>
      <c r="AY117" s="68"/>
    </row>
    <row r="118" spans="1:51" s="49" customFormat="1" ht="409.6" hidden="1" customHeight="1" x14ac:dyDescent="0.2">
      <c r="A118" s="70"/>
      <c r="B118" s="71"/>
      <c r="C118" s="72" t="s">
        <v>7</v>
      </c>
      <c r="D118" s="72"/>
      <c r="E118" s="72"/>
      <c r="F118" s="72"/>
      <c r="G118" s="72"/>
      <c r="H118" s="73" t="s">
        <v>3</v>
      </c>
      <c r="I118" s="72"/>
      <c r="J118" s="74" t="s">
        <v>6</v>
      </c>
      <c r="K118" s="75"/>
      <c r="L118" s="76">
        <v>243</v>
      </c>
      <c r="M118" s="76">
        <v>0</v>
      </c>
      <c r="N118" s="76">
        <v>0</v>
      </c>
      <c r="O118" s="77" t="s">
        <v>5</v>
      </c>
      <c r="P118" s="77" t="s">
        <v>4</v>
      </c>
      <c r="Q118" s="76"/>
      <c r="R118" s="76"/>
      <c r="S118" s="76"/>
      <c r="T118" s="78"/>
      <c r="U118" s="76"/>
      <c r="V118" s="79"/>
      <c r="W118" s="167">
        <v>17353</v>
      </c>
      <c r="X118" s="168"/>
      <c r="Y118" s="169"/>
      <c r="Z118" s="170"/>
      <c r="AA118" s="171"/>
      <c r="AB118" s="172"/>
      <c r="AC118" s="172"/>
      <c r="AD118" s="172"/>
      <c r="AE118" s="172"/>
      <c r="AF118" s="172"/>
      <c r="AG118" s="172"/>
      <c r="AH118" s="172"/>
      <c r="AI118" s="172"/>
      <c r="AJ118" s="172"/>
      <c r="AK118" s="172"/>
      <c r="AL118" s="172"/>
      <c r="AM118" s="172"/>
      <c r="AN118" s="172"/>
      <c r="AO118" s="172"/>
      <c r="AP118" s="172"/>
      <c r="AQ118" s="172"/>
      <c r="AR118" s="173"/>
      <c r="AS118" s="174"/>
      <c r="AT118" s="175"/>
      <c r="AU118" s="176">
        <v>243</v>
      </c>
      <c r="AV118" s="177"/>
      <c r="AW118" s="132">
        <f t="shared" si="3"/>
        <v>0</v>
      </c>
      <c r="AX118" s="80" t="s">
        <v>2</v>
      </c>
      <c r="AY118" s="70"/>
    </row>
    <row r="119" spans="1:51" s="69" customFormat="1" ht="11.25" customHeight="1" thickBot="1" x14ac:dyDescent="0.25">
      <c r="A119" s="102"/>
      <c r="B119" s="103" t="s">
        <v>3</v>
      </c>
      <c r="C119" s="104"/>
      <c r="D119" s="104"/>
      <c r="E119" s="104"/>
      <c r="F119" s="104"/>
      <c r="G119" s="104"/>
      <c r="H119" s="105"/>
      <c r="I119" s="106"/>
      <c r="J119" s="107"/>
      <c r="K119" s="107"/>
      <c r="L119" s="107"/>
      <c r="M119" s="107"/>
      <c r="N119" s="107"/>
      <c r="O119" s="108"/>
      <c r="P119" s="108"/>
      <c r="Q119" s="109"/>
      <c r="R119" s="107"/>
      <c r="S119" s="109"/>
      <c r="T119" s="109"/>
      <c r="U119" s="110"/>
      <c r="V119" s="111"/>
      <c r="W119" s="133">
        <v>11576.4</v>
      </c>
      <c r="X119" s="141">
        <v>0</v>
      </c>
      <c r="Y119" s="142">
        <v>0</v>
      </c>
      <c r="Z119" s="143"/>
      <c r="AA119" s="143"/>
      <c r="AB119" s="143"/>
      <c r="AC119" s="143"/>
      <c r="AD119" s="143"/>
      <c r="AE119" s="143"/>
      <c r="AF119" s="143"/>
      <c r="AG119" s="143"/>
      <c r="AH119" s="143"/>
      <c r="AI119" s="143"/>
      <c r="AJ119" s="143"/>
      <c r="AK119" s="143"/>
      <c r="AL119" s="144"/>
      <c r="AM119" s="144"/>
      <c r="AN119" s="144"/>
      <c r="AO119" s="144"/>
      <c r="AP119" s="144"/>
      <c r="AQ119" s="144"/>
      <c r="AR119" s="144"/>
      <c r="AS119" s="144"/>
      <c r="AT119" s="144"/>
      <c r="AU119" s="144"/>
      <c r="AV119" s="139">
        <v>9087.7000000000007</v>
      </c>
      <c r="AW119" s="139">
        <f t="shared" si="3"/>
        <v>78.501952247676314</v>
      </c>
      <c r="AX119" s="68"/>
      <c r="AY119" s="68"/>
    </row>
    <row r="120" spans="1:51" s="69" customFormat="1" ht="15.75" customHeight="1" x14ac:dyDescent="0.2">
      <c r="A120" s="68"/>
      <c r="B120" s="68"/>
      <c r="C120" s="68"/>
      <c r="D120" s="68"/>
      <c r="E120" s="68"/>
      <c r="F120" s="68"/>
      <c r="G120" s="68"/>
      <c r="H120" s="97"/>
      <c r="I120" s="68"/>
      <c r="J120" s="68"/>
      <c r="K120" s="68"/>
      <c r="L120" s="68"/>
      <c r="M120" s="68"/>
      <c r="N120" s="68"/>
      <c r="O120" s="98"/>
      <c r="P120" s="98"/>
      <c r="Q120" s="99" t="s">
        <v>1</v>
      </c>
      <c r="R120" s="68"/>
      <c r="S120" s="68"/>
      <c r="T120" s="68"/>
      <c r="U120" s="100"/>
      <c r="V120" s="100"/>
      <c r="W120" s="200"/>
      <c r="X120" s="114"/>
      <c r="Y120" s="201"/>
      <c r="Z120" s="201"/>
      <c r="AA120" s="114"/>
      <c r="AB120" s="114"/>
      <c r="AC120" s="114"/>
      <c r="AD120" s="114"/>
      <c r="AE120" s="114"/>
      <c r="AF120" s="114"/>
      <c r="AG120" s="114"/>
      <c r="AH120" s="114"/>
      <c r="AI120" s="114"/>
      <c r="AJ120" s="114"/>
      <c r="AK120" s="114"/>
      <c r="AL120" s="114"/>
      <c r="AM120" s="114"/>
      <c r="AN120" s="114"/>
      <c r="AO120" s="114"/>
      <c r="AP120" s="114"/>
      <c r="AQ120" s="114"/>
      <c r="AR120" s="114"/>
      <c r="AS120" s="114"/>
      <c r="AT120" s="114"/>
      <c r="AU120" s="114"/>
      <c r="AV120" s="114"/>
      <c r="AW120" s="114"/>
      <c r="AX120" s="68"/>
      <c r="AY120" s="68"/>
    </row>
    <row r="121" spans="1:51" s="69" customFormat="1" ht="0.75" customHeight="1" x14ac:dyDescent="0.2">
      <c r="A121" s="68" t="s">
        <v>0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98"/>
      <c r="P121" s="98"/>
      <c r="Q121" s="68"/>
      <c r="R121" s="68"/>
      <c r="S121" s="68"/>
      <c r="T121" s="68"/>
      <c r="U121" s="68"/>
      <c r="V121" s="68"/>
      <c r="W121" s="114"/>
      <c r="X121" s="114"/>
      <c r="Y121" s="114"/>
      <c r="Z121" s="114"/>
      <c r="AA121" s="114"/>
      <c r="AB121" s="114"/>
      <c r="AC121" s="114"/>
      <c r="AD121" s="114"/>
      <c r="AE121" s="114"/>
      <c r="AF121" s="114"/>
      <c r="AG121" s="114"/>
      <c r="AH121" s="114"/>
      <c r="AI121" s="114"/>
      <c r="AJ121" s="114"/>
      <c r="AK121" s="114"/>
      <c r="AL121" s="114"/>
      <c r="AM121" s="114"/>
      <c r="AN121" s="114"/>
      <c r="AO121" s="114"/>
      <c r="AP121" s="114"/>
      <c r="AQ121" s="114"/>
      <c r="AR121" s="114"/>
      <c r="AS121" s="114"/>
      <c r="AT121" s="114"/>
      <c r="AU121" s="114"/>
      <c r="AV121" s="114"/>
      <c r="AW121" s="114"/>
      <c r="AX121" s="68"/>
      <c r="AY121" s="68"/>
    </row>
    <row r="122" spans="1:51" s="69" customFormat="1" x14ac:dyDescent="0.2">
      <c r="O122" s="101"/>
      <c r="P122" s="101"/>
      <c r="W122" s="115"/>
      <c r="X122" s="115"/>
      <c r="Y122" s="115"/>
      <c r="Z122" s="115"/>
      <c r="AA122" s="115"/>
      <c r="AB122" s="115"/>
      <c r="AC122" s="115"/>
      <c r="AD122" s="115"/>
      <c r="AE122" s="115"/>
      <c r="AF122" s="115"/>
      <c r="AG122" s="115"/>
      <c r="AH122" s="115"/>
      <c r="AI122" s="115"/>
      <c r="AJ122" s="115"/>
      <c r="AK122" s="115"/>
      <c r="AL122" s="115"/>
      <c r="AM122" s="115"/>
      <c r="AN122" s="115"/>
      <c r="AO122" s="115"/>
      <c r="AP122" s="115"/>
      <c r="AQ122" s="115"/>
      <c r="AR122" s="115"/>
      <c r="AS122" s="115"/>
      <c r="AT122" s="115"/>
      <c r="AU122" s="115"/>
      <c r="AV122" s="115"/>
      <c r="AW122" s="115"/>
    </row>
    <row r="123" spans="1:51" s="69" customFormat="1" x14ac:dyDescent="0.2">
      <c r="O123" s="101"/>
      <c r="P123" s="101"/>
      <c r="W123" s="115"/>
      <c r="X123" s="115"/>
      <c r="Y123" s="115"/>
      <c r="Z123" s="115"/>
      <c r="AA123" s="115"/>
      <c r="AB123" s="115"/>
      <c r="AC123" s="115"/>
      <c r="AD123" s="115"/>
      <c r="AE123" s="115"/>
      <c r="AF123" s="115"/>
      <c r="AG123" s="115"/>
      <c r="AH123" s="115"/>
      <c r="AI123" s="115"/>
      <c r="AJ123" s="115"/>
      <c r="AK123" s="115"/>
      <c r="AL123" s="115"/>
      <c r="AM123" s="115"/>
      <c r="AN123" s="115"/>
      <c r="AO123" s="115"/>
      <c r="AP123" s="115"/>
      <c r="AQ123" s="115"/>
      <c r="AR123" s="115"/>
      <c r="AS123" s="115"/>
      <c r="AT123" s="115"/>
      <c r="AU123" s="115"/>
      <c r="AV123" s="115"/>
      <c r="AW123" s="115"/>
    </row>
  </sheetData>
  <mergeCells count="287">
    <mergeCell ref="B86:K86"/>
    <mergeCell ref="Q86:V86"/>
    <mergeCell ref="X86:AT86"/>
    <mergeCell ref="Q50:V50"/>
    <mergeCell ref="X50:AT50"/>
    <mergeCell ref="B51:K51"/>
    <mergeCell ref="Q51:V51"/>
    <mergeCell ref="X51:AT51"/>
    <mergeCell ref="B52:K52"/>
    <mergeCell ref="Q52:V52"/>
    <mergeCell ref="X52:AT52"/>
    <mergeCell ref="B53:K53"/>
    <mergeCell ref="Q53:V53"/>
    <mergeCell ref="X53:AT53"/>
    <mergeCell ref="X82:AT82"/>
    <mergeCell ref="X59:AT59"/>
    <mergeCell ref="X81:AT81"/>
    <mergeCell ref="Q80:V80"/>
    <mergeCell ref="X80:AT80"/>
    <mergeCell ref="X74:AT74"/>
    <mergeCell ref="B17:K17"/>
    <mergeCell ref="Q17:V17"/>
    <mergeCell ref="X17:AT17"/>
    <mergeCell ref="B18:H18"/>
    <mergeCell ref="C19:H19"/>
    <mergeCell ref="Q24:V24"/>
    <mergeCell ref="X21:AT21"/>
    <mergeCell ref="B94:K94"/>
    <mergeCell ref="B62:K62"/>
    <mergeCell ref="B68:K68"/>
    <mergeCell ref="B40:K40"/>
    <mergeCell ref="B92:K92"/>
    <mergeCell ref="B41:K41"/>
    <mergeCell ref="B27:K27"/>
    <mergeCell ref="B36:K36"/>
    <mergeCell ref="B50:K50"/>
    <mergeCell ref="B54:K54"/>
    <mergeCell ref="B87:K87"/>
    <mergeCell ref="B82:K82"/>
    <mergeCell ref="B71:K71"/>
    <mergeCell ref="B81:K81"/>
    <mergeCell ref="B26:K26"/>
    <mergeCell ref="C77:H77"/>
    <mergeCell ref="B78:H78"/>
    <mergeCell ref="M2:W3"/>
    <mergeCell ref="M1:Y1"/>
    <mergeCell ref="H5:W6"/>
    <mergeCell ref="Z9:Z10"/>
    <mergeCell ref="W9:W10"/>
    <mergeCell ref="B12:K12"/>
    <mergeCell ref="Q12:V12"/>
    <mergeCell ref="X12:AT12"/>
    <mergeCell ref="B16:K16"/>
    <mergeCell ref="Q16:V16"/>
    <mergeCell ref="X16:AT16"/>
    <mergeCell ref="B13:K13"/>
    <mergeCell ref="Q13:V13"/>
    <mergeCell ref="X13:AT13"/>
    <mergeCell ref="B21:K21"/>
    <mergeCell ref="Q63:V63"/>
    <mergeCell ref="X63:AT63"/>
    <mergeCell ref="X57:AT57"/>
    <mergeCell ref="B59:K59"/>
    <mergeCell ref="B63:K63"/>
    <mergeCell ref="B14:K14"/>
    <mergeCell ref="Q14:V14"/>
    <mergeCell ref="X14:AT14"/>
    <mergeCell ref="B22:K22"/>
    <mergeCell ref="X26:AT26"/>
    <mergeCell ref="B28:K28"/>
    <mergeCell ref="B47:K47"/>
    <mergeCell ref="Q47:V47"/>
    <mergeCell ref="B15:K15"/>
    <mergeCell ref="Q15:V15"/>
    <mergeCell ref="X15:AT15"/>
    <mergeCell ref="B23:K23"/>
    <mergeCell ref="Q23:V23"/>
    <mergeCell ref="Q21:V21"/>
    <mergeCell ref="C20:H20"/>
    <mergeCell ref="Q112:V112"/>
    <mergeCell ref="X112:AT112"/>
    <mergeCell ref="B99:K99"/>
    <mergeCell ref="Q99:V99"/>
    <mergeCell ref="X99:AT99"/>
    <mergeCell ref="B83:K83"/>
    <mergeCell ref="Q83:V83"/>
    <mergeCell ref="X83:AT83"/>
    <mergeCell ref="Q92:V92"/>
    <mergeCell ref="X92:AT92"/>
    <mergeCell ref="Q87:V87"/>
    <mergeCell ref="X87:AT87"/>
    <mergeCell ref="B88:K88"/>
    <mergeCell ref="Q88:V88"/>
    <mergeCell ref="Q98:V98"/>
    <mergeCell ref="X98:AT98"/>
    <mergeCell ref="B90:K90"/>
    <mergeCell ref="Q90:V90"/>
    <mergeCell ref="X90:AT90"/>
    <mergeCell ref="B91:K91"/>
    <mergeCell ref="Q91:V91"/>
    <mergeCell ref="B98:K98"/>
    <mergeCell ref="X89:AT89"/>
    <mergeCell ref="Q94:V94"/>
    <mergeCell ref="C107:H107"/>
    <mergeCell ref="C108:H108"/>
    <mergeCell ref="C109:H109"/>
    <mergeCell ref="Q40:V40"/>
    <mergeCell ref="X40:AT40"/>
    <mergeCell ref="B45:K45"/>
    <mergeCell ref="Q45:V45"/>
    <mergeCell ref="X45:AT45"/>
    <mergeCell ref="Q22:V22"/>
    <mergeCell ref="X22:AT22"/>
    <mergeCell ref="X23:AT23"/>
    <mergeCell ref="Q26:V26"/>
    <mergeCell ref="B25:K25"/>
    <mergeCell ref="Q25:V25"/>
    <mergeCell ref="X25:AT25"/>
    <mergeCell ref="X24:AT24"/>
    <mergeCell ref="B24:K24"/>
    <mergeCell ref="B43:K43"/>
    <mergeCell ref="Q43:V43"/>
    <mergeCell ref="X43:AT43"/>
    <mergeCell ref="Q38:V38"/>
    <mergeCell ref="X38:AT38"/>
    <mergeCell ref="C79:H79"/>
    <mergeCell ref="B66:K66"/>
    <mergeCell ref="Q102:V102"/>
    <mergeCell ref="X102:AT102"/>
    <mergeCell ref="Q101:V101"/>
    <mergeCell ref="X101:AT101"/>
    <mergeCell ref="B103:K103"/>
    <mergeCell ref="Q103:V103"/>
    <mergeCell ref="X103:AT103"/>
    <mergeCell ref="X106:AT106"/>
    <mergeCell ref="B105:K105"/>
    <mergeCell ref="Q105:V105"/>
    <mergeCell ref="Q44:V44"/>
    <mergeCell ref="X44:AT44"/>
    <mergeCell ref="B55:K55"/>
    <mergeCell ref="Q55:V55"/>
    <mergeCell ref="Q58:V58"/>
    <mergeCell ref="X58:AT58"/>
    <mergeCell ref="B100:K100"/>
    <mergeCell ref="Q60:V60"/>
    <mergeCell ref="X60:AT60"/>
    <mergeCell ref="Q59:V59"/>
    <mergeCell ref="X94:AT94"/>
    <mergeCell ref="B97:K97"/>
    <mergeCell ref="Q97:V97"/>
    <mergeCell ref="X97:AT97"/>
    <mergeCell ref="X88:AT88"/>
    <mergeCell ref="Q100:V100"/>
    <mergeCell ref="X100:AT100"/>
    <mergeCell ref="B80:K80"/>
    <mergeCell ref="B48:K48"/>
    <mergeCell ref="B73:K73"/>
    <mergeCell ref="B89:K89"/>
    <mergeCell ref="B69:K69"/>
    <mergeCell ref="B70:K70"/>
    <mergeCell ref="Q54:V54"/>
    <mergeCell ref="Q27:V27"/>
    <mergeCell ref="X27:AT27"/>
    <mergeCell ref="Q96:V96"/>
    <mergeCell ref="X96:AT96"/>
    <mergeCell ref="B95:K95"/>
    <mergeCell ref="Q95:V95"/>
    <mergeCell ref="X95:AT95"/>
    <mergeCell ref="B96:K96"/>
    <mergeCell ref="B93:K93"/>
    <mergeCell ref="Q93:V93"/>
    <mergeCell ref="X93:AT93"/>
    <mergeCell ref="X47:AT47"/>
    <mergeCell ref="B58:K58"/>
    <mergeCell ref="Q28:V28"/>
    <mergeCell ref="X28:AT28"/>
    <mergeCell ref="Q41:V41"/>
    <mergeCell ref="X41:AT41"/>
    <mergeCell ref="B46:K46"/>
    <mergeCell ref="Q46:V46"/>
    <mergeCell ref="X46:AT46"/>
    <mergeCell ref="B42:K42"/>
    <mergeCell ref="Q42:V42"/>
    <mergeCell ref="X42:AT42"/>
    <mergeCell ref="B44:K44"/>
    <mergeCell ref="X67:AT67"/>
    <mergeCell ref="B74:K74"/>
    <mergeCell ref="Q74:V74"/>
    <mergeCell ref="Q73:V73"/>
    <mergeCell ref="X73:AT73"/>
    <mergeCell ref="Q81:V81"/>
    <mergeCell ref="X49:AT49"/>
    <mergeCell ref="B60:K60"/>
    <mergeCell ref="Q64:V64"/>
    <mergeCell ref="X64:AT64"/>
    <mergeCell ref="X54:AT54"/>
    <mergeCell ref="C75:H75"/>
    <mergeCell ref="C76:H76"/>
    <mergeCell ref="B49:K49"/>
    <mergeCell ref="Q49:V49"/>
    <mergeCell ref="Q36:V36"/>
    <mergeCell ref="X36:AT36"/>
    <mergeCell ref="B38:K38"/>
    <mergeCell ref="X85:AT85"/>
    <mergeCell ref="B84:K84"/>
    <mergeCell ref="Q84:V84"/>
    <mergeCell ref="X84:AT84"/>
    <mergeCell ref="B85:K85"/>
    <mergeCell ref="Q85:V85"/>
    <mergeCell ref="Q82:V82"/>
    <mergeCell ref="Q48:V48"/>
    <mergeCell ref="X48:AT48"/>
    <mergeCell ref="B56:K56"/>
    <mergeCell ref="B72:K72"/>
    <mergeCell ref="Q72:V72"/>
    <mergeCell ref="X72:AT72"/>
    <mergeCell ref="Q71:V71"/>
    <mergeCell ref="X71:AT71"/>
    <mergeCell ref="Q67:V67"/>
    <mergeCell ref="B57:K57"/>
    <mergeCell ref="Q57:V57"/>
    <mergeCell ref="X66:AT66"/>
    <mergeCell ref="B29:K29"/>
    <mergeCell ref="Q29:V29"/>
    <mergeCell ref="X29:AT29"/>
    <mergeCell ref="B37:K37"/>
    <mergeCell ref="Q37:V37"/>
    <mergeCell ref="X37:AT37"/>
    <mergeCell ref="B39:K39"/>
    <mergeCell ref="Q39:V39"/>
    <mergeCell ref="X39:AT39"/>
    <mergeCell ref="B35:K35"/>
    <mergeCell ref="Q35:V35"/>
    <mergeCell ref="X35:AT35"/>
    <mergeCell ref="C33:H33"/>
    <mergeCell ref="B34:H34"/>
    <mergeCell ref="C30:H30"/>
    <mergeCell ref="C31:H31"/>
    <mergeCell ref="C32:H32"/>
    <mergeCell ref="B117:K117"/>
    <mergeCell ref="B112:K112"/>
    <mergeCell ref="X62:AT62"/>
    <mergeCell ref="Q56:V56"/>
    <mergeCell ref="X56:AT56"/>
    <mergeCell ref="B64:K64"/>
    <mergeCell ref="X55:AT55"/>
    <mergeCell ref="C110:H110"/>
    <mergeCell ref="C111:H111"/>
    <mergeCell ref="Q68:V68"/>
    <mergeCell ref="X68:AT68"/>
    <mergeCell ref="B61:K61"/>
    <mergeCell ref="Q61:V61"/>
    <mergeCell ref="X61:AT61"/>
    <mergeCell ref="B67:K67"/>
    <mergeCell ref="B65:K65"/>
    <mergeCell ref="Q65:V65"/>
    <mergeCell ref="X65:AT65"/>
    <mergeCell ref="Q62:V62"/>
    <mergeCell ref="Q66:V66"/>
    <mergeCell ref="Q117:V117"/>
    <mergeCell ref="X117:AT117"/>
    <mergeCell ref="B104:K104"/>
    <mergeCell ref="Q89:V89"/>
    <mergeCell ref="B116:K116"/>
    <mergeCell ref="Q116:V116"/>
    <mergeCell ref="X116:AT116"/>
    <mergeCell ref="Q70:V70"/>
    <mergeCell ref="X70:AT70"/>
    <mergeCell ref="Q69:V69"/>
    <mergeCell ref="X69:AT69"/>
    <mergeCell ref="X91:AT91"/>
    <mergeCell ref="Q104:V104"/>
    <mergeCell ref="X104:AT104"/>
    <mergeCell ref="B106:K106"/>
    <mergeCell ref="Q106:V106"/>
    <mergeCell ref="B113:K113"/>
    <mergeCell ref="Q113:V113"/>
    <mergeCell ref="X113:AT113"/>
    <mergeCell ref="B114:K114"/>
    <mergeCell ref="Q114:V114"/>
    <mergeCell ref="X105:AT105"/>
    <mergeCell ref="X114:AT114"/>
    <mergeCell ref="B101:K101"/>
    <mergeCell ref="B115:K115"/>
    <mergeCell ref="Q115:V115"/>
    <mergeCell ref="X115:AT115"/>
    <mergeCell ref="B102:K102"/>
  </mergeCells>
  <printOptions gridLines="1"/>
  <pageMargins left="0.75" right="0.75" top="1" bottom="1" header="0.5" footer="0.5"/>
  <pageSetup scale="99" fitToHeight="0" orientation="portrait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1_1</vt:lpstr>
      <vt:lpstr>'Приложение 1_1'!Область_печати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Menshikovo</dc:creator>
  <cp:lastModifiedBy>w7</cp:lastModifiedBy>
  <cp:lastPrinted>2022-03-21T10:19:25Z</cp:lastPrinted>
  <dcterms:created xsi:type="dcterms:W3CDTF">2020-03-04T09:40:28Z</dcterms:created>
  <dcterms:modified xsi:type="dcterms:W3CDTF">2022-06-09T04:57:53Z</dcterms:modified>
</cp:coreProperties>
</file>